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Лист1!$B$1:$J$46</definedName>
  </definedNames>
  <calcPr calcId="162913" refMode="R1C1"/>
</workbook>
</file>

<file path=xl/calcChain.xml><?xml version="1.0" encoding="utf-8"?>
<calcChain xmlns="http://schemas.openxmlformats.org/spreadsheetml/2006/main">
  <c r="I85" i="1" l="1"/>
  <c r="I90" i="1" l="1"/>
  <c r="J90" i="1" s="1"/>
  <c r="I122" i="1"/>
  <c r="J122" i="1" s="1"/>
  <c r="I123" i="1"/>
  <c r="J123" i="1" s="1"/>
  <c r="I121" i="1"/>
  <c r="J121" i="1" s="1"/>
  <c r="I120" i="1"/>
  <c r="J120" i="1" s="1"/>
  <c r="I124" i="1"/>
  <c r="J124" i="1" s="1"/>
  <c r="I119" i="1"/>
  <c r="J119" i="1" s="1"/>
  <c r="I118" i="1"/>
  <c r="J118" i="1" s="1"/>
  <c r="I116" i="1"/>
  <c r="J116" i="1" s="1"/>
  <c r="I115" i="1"/>
  <c r="J115" i="1" s="1"/>
  <c r="I78" i="1"/>
  <c r="J78" i="1" s="1"/>
  <c r="I76" i="1"/>
  <c r="J76" i="1" s="1"/>
  <c r="I72" i="1"/>
  <c r="J72" i="1" s="1"/>
  <c r="I63" i="1"/>
  <c r="J63" i="1" s="1"/>
  <c r="I117" i="1" l="1"/>
  <c r="I82" i="1"/>
  <c r="J82" i="1" s="1"/>
  <c r="I56" i="1"/>
  <c r="J56" i="1" s="1"/>
  <c r="I106" i="1" l="1"/>
  <c r="J106" i="1" s="1"/>
  <c r="I113" i="1"/>
  <c r="J113" i="1" s="1"/>
  <c r="I105" i="1"/>
  <c r="J105" i="1" s="1"/>
  <c r="I98" i="1"/>
  <c r="J98" i="1" s="1"/>
  <c r="I94" i="1"/>
  <c r="J94" i="1" s="1"/>
  <c r="I87" i="1"/>
  <c r="J87" i="1" s="1"/>
  <c r="I84" i="1"/>
  <c r="J84" i="1" s="1"/>
  <c r="I80" i="1"/>
  <c r="J80" i="1" s="1"/>
  <c r="I71" i="1"/>
  <c r="J71" i="1" s="1"/>
  <c r="I47" i="1" l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3" i="1"/>
  <c r="J73" i="1" s="1"/>
  <c r="I74" i="1"/>
  <c r="J74" i="1" s="1"/>
  <c r="I75" i="1"/>
  <c r="J75" i="1" s="1"/>
  <c r="I77" i="1"/>
  <c r="J77" i="1" s="1"/>
  <c r="I79" i="1"/>
  <c r="J79" i="1" s="1"/>
  <c r="I81" i="1"/>
  <c r="J81" i="1" s="1"/>
  <c r="I83" i="1"/>
  <c r="J83" i="1" s="1"/>
  <c r="J85" i="1"/>
  <c r="I86" i="1"/>
  <c r="J86" i="1" s="1"/>
  <c r="I88" i="1"/>
  <c r="J88" i="1" s="1"/>
  <c r="I89" i="1"/>
  <c r="J89" i="1" s="1"/>
  <c r="I91" i="1"/>
  <c r="J91" i="1" s="1"/>
  <c r="I92" i="1"/>
  <c r="J92" i="1" s="1"/>
  <c r="I93" i="1"/>
  <c r="J93" i="1" s="1"/>
  <c r="I95" i="1"/>
  <c r="J95" i="1" s="1"/>
  <c r="I96" i="1"/>
  <c r="J96" i="1" s="1"/>
  <c r="I97" i="1"/>
  <c r="J97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4" i="1"/>
  <c r="J114" i="1" s="1"/>
  <c r="I125" i="1"/>
  <c r="J125" i="1" s="1"/>
  <c r="I46" i="1" l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I25" i="1"/>
  <c r="J25" i="1" s="1"/>
  <c r="J6" i="1" l="1"/>
</calcChain>
</file>

<file path=xl/sharedStrings.xml><?xml version="1.0" encoding="utf-8"?>
<sst xmlns="http://schemas.openxmlformats.org/spreadsheetml/2006/main" count="369" uniqueCount="181">
  <si>
    <t>ПОТРЕБИТЕЛИ</t>
  </si>
  <si>
    <t>А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</si>
  <si>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</si>
  <si>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</si>
  <si>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</si>
  <si>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</si>
  <si>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</si>
  <si>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</si>
  <si>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</si>
  <si>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</si>
  <si>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КТП-1 Ок</t>
  </si>
  <si>
    <t>КТП-2 Ок</t>
  </si>
  <si>
    <t>КТП-3 Ок</t>
  </si>
  <si>
    <t>КТП-4 Ок</t>
  </si>
  <si>
    <t>КТП-5 Ок</t>
  </si>
  <si>
    <t>КТП-6 Ок</t>
  </si>
  <si>
    <t>КТП-7 Ок</t>
  </si>
  <si>
    <t>КТП-8 Ок</t>
  </si>
  <si>
    <t>МТП-9 Ок</t>
  </si>
  <si>
    <t>ТП-11 Ок</t>
  </si>
  <si>
    <t>ТП-12 Ок</t>
  </si>
  <si>
    <t>ТП-13 Ок</t>
  </si>
  <si>
    <t>КТП-14 Ок</t>
  </si>
  <si>
    <t>КТПМ-15 Ок</t>
  </si>
  <si>
    <t>КТП-16 Ок</t>
  </si>
  <si>
    <t>КТП-18 Ок</t>
  </si>
  <si>
    <t>ТП-19 Ок</t>
  </si>
  <si>
    <t>КТП-20 Ок</t>
  </si>
  <si>
    <t>КТП-21 Ок</t>
  </si>
  <si>
    <t>КТП-22 Ок</t>
  </si>
  <si>
    <t>КТП-23 Ок</t>
  </si>
  <si>
    <t>ТП-24 Ок</t>
  </si>
  <si>
    <t>КТП-25 Ок</t>
  </si>
  <si>
    <t>КТП-26 Ок</t>
  </si>
  <si>
    <t>КТП-27 Ок</t>
  </si>
  <si>
    <t>КТП-28 Ок</t>
  </si>
  <si>
    <t>КТП-29 Ок</t>
  </si>
  <si>
    <t>КТП-30 Ок</t>
  </si>
  <si>
    <t>КТП-31 Ок</t>
  </si>
  <si>
    <t>КТП-32 Ок</t>
  </si>
  <si>
    <t>КТП-33 Ок</t>
  </si>
  <si>
    <t>ТП-34 Ок</t>
  </si>
  <si>
    <t>ТП-35 Ок</t>
  </si>
  <si>
    <t>ТП-36 Ок</t>
  </si>
  <si>
    <t>КТП-37 Ок</t>
  </si>
  <si>
    <t>КТП-38 Ок</t>
  </si>
  <si>
    <t>ТП-39 Ок</t>
  </si>
  <si>
    <t>КТП-40 Ок</t>
  </si>
  <si>
    <t>КТП-41 Ок</t>
  </si>
  <si>
    <t>КТП-43 Ок</t>
  </si>
  <si>
    <t>КТП-44 Ок</t>
  </si>
  <si>
    <t>КТП-45 Ок</t>
  </si>
  <si>
    <t>ТП-46 Ок</t>
  </si>
  <si>
    <t>КТП-48 Ок</t>
  </si>
  <si>
    <t>ТП-49 Ок</t>
  </si>
  <si>
    <t>ТП-50 Ок</t>
  </si>
  <si>
    <t>ТП-52 Ок</t>
  </si>
  <si>
    <t>ТП-53 Ок</t>
  </si>
  <si>
    <t>КТП-55 Ок</t>
  </si>
  <si>
    <t>КТП-58 Ок</t>
  </si>
  <si>
    <t>КТП-68 Ок</t>
  </si>
  <si>
    <t>КТП-71 Ок</t>
  </si>
  <si>
    <t>КТП-73 Ок</t>
  </si>
  <si>
    <t>ТП-74 Ок</t>
  </si>
  <si>
    <t>ТП-76 Ок</t>
  </si>
  <si>
    <t>КТП-770</t>
  </si>
  <si>
    <t>КТП-79 Ок</t>
  </si>
  <si>
    <t>КТП-81 Ок</t>
  </si>
  <si>
    <t>КТП-82 Ок</t>
  </si>
  <si>
    <t>КТП-83 Ок</t>
  </si>
  <si>
    <t>КТП-840</t>
  </si>
  <si>
    <t>КТП-85 Ок</t>
  </si>
  <si>
    <t>КТП-88 Ок</t>
  </si>
  <si>
    <t>КТП-88А Ок</t>
  </si>
  <si>
    <t>КТП-89 Ок</t>
  </si>
  <si>
    <t>КТП-90 Ок</t>
  </si>
  <si>
    <t>КТП-102 Ок</t>
  </si>
  <si>
    <t>КТП-103 Ок</t>
  </si>
  <si>
    <t>ТП-106 Ок</t>
  </si>
  <si>
    <t>КТП-107 Ок</t>
  </si>
  <si>
    <t>Быт</t>
  </si>
  <si>
    <t>Котельная, школа, быт</t>
  </si>
  <si>
    <t>Котельная, быт</t>
  </si>
  <si>
    <t>Быт, насосная</t>
  </si>
  <si>
    <t>Быт,вокзал</t>
  </si>
  <si>
    <t>Быт, ОГПС</t>
  </si>
  <si>
    <t>Лицей</t>
  </si>
  <si>
    <t>Быт, стадион</t>
  </si>
  <si>
    <t>Быт, школа</t>
  </si>
  <si>
    <t>Быт, детский сад, больница</t>
  </si>
  <si>
    <t>Скважина, насосная</t>
  </si>
  <si>
    <t>Дет.сад, школа, котельная, быт</t>
  </si>
  <si>
    <t>Дет.сад,быт</t>
  </si>
  <si>
    <t>ФОК, быт, школа</t>
  </si>
  <si>
    <t>Быт, дет.сад</t>
  </si>
  <si>
    <t>Быт, нар. суд</t>
  </si>
  <si>
    <t>Быт, почта</t>
  </si>
  <si>
    <t>Насосная</t>
  </si>
  <si>
    <t>Быт, котельная</t>
  </si>
  <si>
    <t>Быт, АТС</t>
  </si>
  <si>
    <t>Быт, ЗАГС</t>
  </si>
  <si>
    <t>Налоговая, казначейство,быт</t>
  </si>
  <si>
    <t>Быт, очистные, школа,больница</t>
  </si>
  <si>
    <t>Быт, скважина, насосная</t>
  </si>
  <si>
    <t>Бойлерная, спортшкола</t>
  </si>
  <si>
    <t>котельная.быт</t>
  </si>
  <si>
    <t>быт</t>
  </si>
  <si>
    <t>школа,быт</t>
  </si>
  <si>
    <t>Спец.школа,быт</t>
  </si>
  <si>
    <t>Суд,быт</t>
  </si>
  <si>
    <t>ЦГБ,быт</t>
  </si>
  <si>
    <t>насосная</t>
  </si>
  <si>
    <t>Администрация,школа,быт,УВД</t>
  </si>
  <si>
    <t>Быт, администрация, суд,УВД</t>
  </si>
  <si>
    <t>котельная</t>
  </si>
  <si>
    <t>дачи</t>
  </si>
  <si>
    <t>насосная,быт</t>
  </si>
  <si>
    <t>скважины</t>
  </si>
  <si>
    <t>ТП-60 секция №2</t>
  </si>
  <si>
    <t>Быт, налоговая, казначейство</t>
  </si>
  <si>
    <t>поликлиника (резерв)</t>
  </si>
  <si>
    <t>быт, больница,школа</t>
  </si>
  <si>
    <t>КТП-86 Ок</t>
  </si>
  <si>
    <t>Д/сад, поликлиника</t>
  </si>
  <si>
    <t>ТП-87 Ок</t>
  </si>
  <si>
    <t>дет.сад, быт</t>
  </si>
  <si>
    <t>ЗАГС, быт</t>
  </si>
  <si>
    <t>ТП 66 секция №2</t>
  </si>
  <si>
    <t>РП 21 ж/д</t>
  </si>
  <si>
    <t xml:space="preserve">Быт                      </t>
  </si>
  <si>
    <t xml:space="preserve">быт                                         </t>
  </si>
  <si>
    <t xml:space="preserve">быт </t>
  </si>
  <si>
    <t>ТП-56 Ок сек 1</t>
  </si>
  <si>
    <t>ТП-56 Ок сек 2</t>
  </si>
  <si>
    <t>ТП-61 Ок сек.1</t>
  </si>
  <si>
    <t>ТП-61 Ок сек.2</t>
  </si>
  <si>
    <t>ТП-63 Ок сек.1</t>
  </si>
  <si>
    <t>ТП-63 Ок сек.2</t>
  </si>
  <si>
    <t>ТП-64 Ок сек.1</t>
  </si>
  <si>
    <t>ТП-64 Ок сек.2</t>
  </si>
  <si>
    <t>КТП-105 Ок</t>
  </si>
  <si>
    <t>ТП-78 Ок сек. №2</t>
  </si>
  <si>
    <t>ТП-78 Ок сек. №1</t>
  </si>
  <si>
    <t>КТП-5.01 Ок</t>
  </si>
  <si>
    <t>КТП-13.01 Ок</t>
  </si>
  <si>
    <t>КТП-13.02 Ок</t>
  </si>
  <si>
    <t>КТП-16.01 Ок</t>
  </si>
  <si>
    <t>КТП-24.01 Ок</t>
  </si>
  <si>
    <t>КТП-24.02 Ок</t>
  </si>
  <si>
    <t>КТП-19.01 Ок</t>
  </si>
  <si>
    <t>КТП-23.01 Ок сек.1</t>
  </si>
  <si>
    <t>КТП-23.01 Ок сек.2</t>
  </si>
  <si>
    <t>ТП-75 Ок сек. №1</t>
  </si>
  <si>
    <t>ТП-75 Ок сек. №2</t>
  </si>
  <si>
    <t>ТП-69 Ок сек. №2</t>
  </si>
  <si>
    <t>ТП-69 Ок сек. №1</t>
  </si>
  <si>
    <t>ТП-67 Ок сек. №1</t>
  </si>
  <si>
    <t>ТП 67 Ок сек. №2</t>
  </si>
  <si>
    <t>ТП 66 Ок сек. №1</t>
  </si>
  <si>
    <t>ТП-65 Ок сек. №2</t>
  </si>
  <si>
    <t>ТП-65 Ок сек. №1</t>
  </si>
  <si>
    <t>ТП-60 Ок сек. №1</t>
  </si>
  <si>
    <t>ТП-59 Ок сек.№2</t>
  </si>
  <si>
    <t>ТП-59 Ок секц.№1</t>
  </si>
  <si>
    <t>ТП-57 Ок сек.№2</t>
  </si>
  <si>
    <t>ТП-57 Ок сек.№1</t>
  </si>
  <si>
    <t>ТП-54 Ок сек.№2</t>
  </si>
  <si>
    <t>ТП-54 Ок сек.№1</t>
  </si>
  <si>
    <t>ТП-51 Ок сек. №2</t>
  </si>
  <si>
    <t>ТП 51 ОК сек. №1</t>
  </si>
  <si>
    <t>ТП-47 Ок сек.№2</t>
  </si>
  <si>
    <t>ТП-47 Ок сек.№1</t>
  </si>
  <si>
    <t>ТП-10 Ок сек.№1</t>
  </si>
  <si>
    <t>ТП-10 Ок сек.№2</t>
  </si>
  <si>
    <t>ТП-62 Ок сек.№1</t>
  </si>
  <si>
    <t>ТП-62 Ок сек.№2</t>
  </si>
  <si>
    <t>ТП 72 Ок</t>
  </si>
  <si>
    <t>6/0,4</t>
  </si>
  <si>
    <t>10/0,4</t>
  </si>
  <si>
    <t>КЛАСС НАПРЯЖЕНИЯ, кВ</t>
  </si>
  <si>
    <t>Октябрьский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</si>
</sst>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67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2" fontId="3" fillId="4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right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0" borderId="8" xfId="0" applyFont="1" applyFill="1" applyBorder="1" applyAlignment="1" applyProtection="1">
      <alignment vertical="center" wrapText="1"/>
    </xf>
    <xf numFmtId="0" fontId="4" fillId="4" borderId="8" xfId="0" applyFont="1" applyFill="1" applyBorder="1" applyAlignment="1" applyProtection="1">
      <alignment vertical="center" wrapText="1"/>
    </xf>
    <xf numFmtId="0" fontId="0" fillId="0" borderId="11" xfId="0" applyBorder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horizontal="right"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 applyProtection="1">
      <alignment vertical="center" wrapText="1"/>
    </xf>
    <xf numFmtId="0" fontId="4" fillId="0" borderId="16" xfId="0" applyFont="1" applyFill="1" applyBorder="1" applyAlignment="1" applyProtection="1">
      <alignment horizontal="right" vertical="center" wrapText="1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2" fontId="0" fillId="4" borderId="16" xfId="0" applyNumberFormat="1" applyFill="1" applyBorder="1" applyAlignment="1">
      <alignment horizontal="center" vertical="center"/>
    </xf>
    <xf numFmtId="2" fontId="3" fillId="4" borderId="16" xfId="0" applyNumberFormat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6"/>
  <sheetViews>
    <sheetView tabSelected="1" zoomScaleSheetLayoutView="100" workbookViewId="0">
      <selection activeCell="O20" sqref="O20"/>
    </sheetView>
  </sheetViews>
  <sheetFormatPr defaultRowHeight="15" x14ac:dyDescent="0.25"/>
  <cols>
    <col min="1" max="1" width="8.5703125" customWidth="1"/>
    <col min="2" max="2" width="18.28515625" style="11" customWidth="1"/>
    <col min="3" max="3" width="7.42578125" style="8" customWidth="1"/>
    <col min="4" max="4" width="22.85546875" customWidth="1"/>
    <col min="5" max="5" width="16" customWidth="1"/>
    <col min="6" max="6" width="7.28515625" style="8" customWidth="1"/>
    <col min="7" max="8" width="6.7109375" style="8" customWidth="1"/>
    <col min="9" max="9" width="7.42578125" style="9" customWidth="1"/>
    <col min="10" max="10" width="9.7109375" style="13" customWidth="1"/>
  </cols>
  <sheetData>
    <row r="2" spans="1:10" ht="27" customHeight="1" x14ac:dyDescent="0.25">
      <c r="B2" s="66" t="s">
        <v>180</v>
      </c>
      <c r="C2" s="66"/>
      <c r="D2" s="66"/>
      <c r="E2" s="66"/>
      <c r="F2" s="66"/>
      <c r="G2" s="66"/>
      <c r="H2" s="66"/>
      <c r="I2" s="66"/>
      <c r="J2" s="66"/>
    </row>
    <row r="3" spans="1:10" ht="15" customHeight="1" x14ac:dyDescent="0.25">
      <c r="B3" s="41" t="s">
        <v>4</v>
      </c>
      <c r="C3" s="43" t="s">
        <v>2</v>
      </c>
      <c r="D3" s="46" t="s">
        <v>0</v>
      </c>
      <c r="E3" s="49" t="s">
        <v>179</v>
      </c>
      <c r="F3" s="33" t="s">
        <v>5</v>
      </c>
      <c r="G3" s="34"/>
      <c r="H3" s="34"/>
      <c r="I3" s="34"/>
      <c r="J3" s="35"/>
    </row>
    <row r="4" spans="1:10" x14ac:dyDescent="0.25">
      <c r="A4" s="27"/>
      <c r="B4" s="42"/>
      <c r="C4" s="44"/>
      <c r="D4" s="47"/>
      <c r="E4" s="49"/>
      <c r="F4" s="38" t="s">
        <v>1</v>
      </c>
      <c r="G4" s="39"/>
      <c r="H4" s="40"/>
      <c r="I4" s="36" t="s">
        <v>3</v>
      </c>
      <c r="J4" s="50" t="s">
        <v>6</v>
      </c>
    </row>
    <row r="5" spans="1:10" x14ac:dyDescent="0.25">
      <c r="A5" s="27"/>
      <c r="B5" s="42"/>
      <c r="C5" s="45"/>
      <c r="D5" s="48"/>
      <c r="E5" s="43"/>
      <c r="F5" s="12" t="s">
        <v>7</v>
      </c>
      <c r="G5" s="12" t="s">
        <v>8</v>
      </c>
      <c r="H5" s="12" t="s">
        <v>9</v>
      </c>
      <c r="I5" s="37"/>
      <c r="J5" s="51"/>
    </row>
    <row r="6" spans="1:10" ht="15" customHeight="1" x14ac:dyDescent="0.25">
      <c r="A6" s="27"/>
      <c r="B6" s="25" t="s">
        <v>10</v>
      </c>
      <c r="C6" s="15">
        <v>160</v>
      </c>
      <c r="D6" s="2" t="s">
        <v>80</v>
      </c>
      <c r="E6" s="28" t="s">
        <v>177</v>
      </c>
      <c r="F6" s="4">
        <v>162</v>
      </c>
      <c r="G6" s="4">
        <v>114</v>
      </c>
      <c r="H6" s="4">
        <v>95</v>
      </c>
      <c r="I6" s="5">
        <f t="shared" ref="I6:I24" si="0">(F6+G6+H6)/3*0.38*1.73</f>
        <v>81.29846666666667</v>
      </c>
      <c r="J6" s="16">
        <f>(I6/C6)*100</f>
        <v>50.81154166666667</v>
      </c>
    </row>
    <row r="7" spans="1:10" ht="13.5" customHeight="1" x14ac:dyDescent="0.25">
      <c r="A7" s="27"/>
      <c r="B7" s="25" t="s">
        <v>11</v>
      </c>
      <c r="C7" s="15">
        <v>400</v>
      </c>
      <c r="D7" s="2" t="s">
        <v>80</v>
      </c>
      <c r="E7" s="28" t="s">
        <v>177</v>
      </c>
      <c r="F7" s="4">
        <v>130</v>
      </c>
      <c r="G7" s="4">
        <v>134</v>
      </c>
      <c r="H7" s="4">
        <v>140</v>
      </c>
      <c r="I7" s="5">
        <f t="shared" si="0"/>
        <v>88.529866666666663</v>
      </c>
      <c r="J7" s="16">
        <f t="shared" ref="J7:J46" si="1">(I7/C7)*100</f>
        <v>22.132466666666666</v>
      </c>
    </row>
    <row r="8" spans="1:10" ht="14.25" customHeight="1" x14ac:dyDescent="0.25">
      <c r="A8" s="27"/>
      <c r="B8" s="25" t="s">
        <v>12</v>
      </c>
      <c r="C8" s="15">
        <v>250</v>
      </c>
      <c r="D8" s="2" t="s">
        <v>81</v>
      </c>
      <c r="E8" s="28" t="s">
        <v>177</v>
      </c>
      <c r="F8" s="4">
        <v>116</v>
      </c>
      <c r="G8" s="4">
        <v>158</v>
      </c>
      <c r="H8" s="4">
        <v>96</v>
      </c>
      <c r="I8" s="5">
        <f t="shared" si="0"/>
        <v>81.079333333333338</v>
      </c>
      <c r="J8" s="16">
        <f t="shared" si="1"/>
        <v>32.431733333333334</v>
      </c>
    </row>
    <row r="9" spans="1:10" ht="17.25" customHeight="1" x14ac:dyDescent="0.25">
      <c r="A9" s="27"/>
      <c r="B9" s="25" t="s">
        <v>13</v>
      </c>
      <c r="C9" s="15">
        <v>400</v>
      </c>
      <c r="D9" s="2" t="s">
        <v>111</v>
      </c>
      <c r="E9" s="28" t="s">
        <v>177</v>
      </c>
      <c r="F9" s="4">
        <v>34</v>
      </c>
      <c r="G9" s="4">
        <v>38</v>
      </c>
      <c r="H9" s="4">
        <v>39</v>
      </c>
      <c r="I9" s="5">
        <f t="shared" si="0"/>
        <v>24.323800000000002</v>
      </c>
      <c r="J9" s="16">
        <f>(I9/C9)*100</f>
        <v>6.0809500000000005</v>
      </c>
    </row>
    <row r="10" spans="1:10" ht="16.5" customHeight="1" x14ac:dyDescent="0.25">
      <c r="A10" s="27"/>
      <c r="B10" s="25" t="s">
        <v>14</v>
      </c>
      <c r="C10" s="15">
        <v>250</v>
      </c>
      <c r="D10" s="2" t="s">
        <v>80</v>
      </c>
      <c r="E10" s="28" t="s">
        <v>177</v>
      </c>
      <c r="F10" s="4">
        <v>171</v>
      </c>
      <c r="G10" s="4">
        <v>126</v>
      </c>
      <c r="H10" s="4">
        <v>137</v>
      </c>
      <c r="I10" s="5">
        <f t="shared" si="0"/>
        <v>95.103866666666661</v>
      </c>
      <c r="J10" s="16">
        <f t="shared" si="1"/>
        <v>38.041546666666662</v>
      </c>
    </row>
    <row r="11" spans="1:10" x14ac:dyDescent="0.25">
      <c r="A11" s="27"/>
      <c r="B11" s="25" t="s">
        <v>15</v>
      </c>
      <c r="C11" s="15">
        <v>250</v>
      </c>
      <c r="D11" s="2" t="s">
        <v>80</v>
      </c>
      <c r="E11" s="28" t="s">
        <v>177</v>
      </c>
      <c r="F11" s="10">
        <v>197</v>
      </c>
      <c r="G11" s="10">
        <v>151</v>
      </c>
      <c r="H11" s="10">
        <v>132</v>
      </c>
      <c r="I11" s="5">
        <f t="shared" si="0"/>
        <v>105.184</v>
      </c>
      <c r="J11" s="16">
        <f t="shared" si="1"/>
        <v>42.073599999999999</v>
      </c>
    </row>
    <row r="12" spans="1:10" x14ac:dyDescent="0.25">
      <c r="A12" s="27"/>
      <c r="B12" s="25" t="s">
        <v>16</v>
      </c>
      <c r="C12" s="15">
        <v>160</v>
      </c>
      <c r="D12" s="2" t="s">
        <v>82</v>
      </c>
      <c r="E12" s="28" t="s">
        <v>177</v>
      </c>
      <c r="F12" s="10">
        <v>107</v>
      </c>
      <c r="G12" s="10">
        <v>118</v>
      </c>
      <c r="H12" s="10">
        <v>87</v>
      </c>
      <c r="I12" s="5">
        <f t="shared" si="0"/>
        <v>68.369600000000005</v>
      </c>
      <c r="J12" s="16">
        <f t="shared" si="1"/>
        <v>42.731000000000002</v>
      </c>
    </row>
    <row r="13" spans="1:10" ht="15.75" customHeight="1" x14ac:dyDescent="0.25">
      <c r="A13" s="27"/>
      <c r="B13" s="25" t="s">
        <v>17</v>
      </c>
      <c r="C13" s="15">
        <v>160</v>
      </c>
      <c r="D13" s="2" t="s">
        <v>80</v>
      </c>
      <c r="E13" s="28" t="s">
        <v>177</v>
      </c>
      <c r="F13" s="21">
        <v>31</v>
      </c>
      <c r="G13" s="21">
        <v>25</v>
      </c>
      <c r="H13" s="21">
        <v>15</v>
      </c>
      <c r="I13" s="5">
        <f t="shared" si="0"/>
        <v>15.558466666666668</v>
      </c>
      <c r="J13" s="16">
        <f t="shared" si="1"/>
        <v>9.7240416666666682</v>
      </c>
    </row>
    <row r="14" spans="1:10" x14ac:dyDescent="0.25">
      <c r="A14" s="27"/>
      <c r="B14" s="25" t="s">
        <v>18</v>
      </c>
      <c r="C14" s="15">
        <v>160</v>
      </c>
      <c r="D14" s="2" t="s">
        <v>80</v>
      </c>
      <c r="E14" s="28" t="s">
        <v>177</v>
      </c>
      <c r="F14" s="10">
        <v>108</v>
      </c>
      <c r="G14" s="10">
        <v>92</v>
      </c>
      <c r="H14" s="10">
        <v>92</v>
      </c>
      <c r="I14" s="5">
        <f t="shared" si="0"/>
        <v>63.986933333333326</v>
      </c>
      <c r="J14" s="16">
        <f t="shared" si="1"/>
        <v>39.991833333333325</v>
      </c>
    </row>
    <row r="15" spans="1:10" ht="16.5" customHeight="1" x14ac:dyDescent="0.25">
      <c r="A15" s="27"/>
      <c r="B15" s="25" t="s">
        <v>172</v>
      </c>
      <c r="C15" s="15">
        <v>400</v>
      </c>
      <c r="D15" s="2" t="s">
        <v>83</v>
      </c>
      <c r="E15" s="28" t="s">
        <v>177</v>
      </c>
      <c r="F15" s="10">
        <v>38</v>
      </c>
      <c r="G15" s="10">
        <v>43</v>
      </c>
      <c r="H15" s="10">
        <v>47</v>
      </c>
      <c r="I15" s="5">
        <f t="shared" si="0"/>
        <v>28.049066666666661</v>
      </c>
      <c r="J15" s="16">
        <f t="shared" si="1"/>
        <v>7.0122666666666653</v>
      </c>
    </row>
    <row r="16" spans="1:10" ht="16.5" customHeight="1" x14ac:dyDescent="0.25">
      <c r="A16" s="27"/>
      <c r="B16" s="25" t="s">
        <v>173</v>
      </c>
      <c r="C16" s="15">
        <v>400</v>
      </c>
      <c r="D16" s="2" t="s">
        <v>116</v>
      </c>
      <c r="E16" s="28" t="s">
        <v>177</v>
      </c>
      <c r="F16" s="10">
        <v>114</v>
      </c>
      <c r="G16" s="10">
        <v>88</v>
      </c>
      <c r="H16" s="10">
        <v>102</v>
      </c>
      <c r="I16" s="5">
        <f t="shared" si="0"/>
        <v>66.616533333333336</v>
      </c>
      <c r="J16" s="16">
        <f t="shared" si="1"/>
        <v>16.654133333333334</v>
      </c>
    </row>
    <row r="17" spans="1:10" ht="18" customHeight="1" x14ac:dyDescent="0.25">
      <c r="A17" s="27"/>
      <c r="B17" s="25" t="s">
        <v>19</v>
      </c>
      <c r="C17" s="15">
        <v>250</v>
      </c>
      <c r="D17" s="2" t="s">
        <v>84</v>
      </c>
      <c r="E17" s="28" t="s">
        <v>177</v>
      </c>
      <c r="F17" s="10">
        <v>151</v>
      </c>
      <c r="G17" s="10">
        <v>108</v>
      </c>
      <c r="H17" s="10">
        <v>131</v>
      </c>
      <c r="I17" s="5">
        <f t="shared" si="0"/>
        <v>85.462000000000003</v>
      </c>
      <c r="J17" s="16">
        <f t="shared" si="1"/>
        <v>34.184800000000003</v>
      </c>
    </row>
    <row r="18" spans="1:10" x14ac:dyDescent="0.25">
      <c r="A18" s="27"/>
      <c r="B18" s="25" t="s">
        <v>20</v>
      </c>
      <c r="C18" s="15">
        <v>250</v>
      </c>
      <c r="D18" s="2" t="s">
        <v>80</v>
      </c>
      <c r="E18" s="28" t="s">
        <v>177</v>
      </c>
      <c r="F18" s="21">
        <v>175</v>
      </c>
      <c r="G18" s="21">
        <v>140</v>
      </c>
      <c r="H18" s="21">
        <v>122</v>
      </c>
      <c r="I18" s="5">
        <f t="shared" si="0"/>
        <v>95.761266666666657</v>
      </c>
      <c r="J18" s="16">
        <f t="shared" si="1"/>
        <v>38.304506666666661</v>
      </c>
    </row>
    <row r="19" spans="1:10" x14ac:dyDescent="0.25">
      <c r="A19" s="27"/>
      <c r="B19" s="25" t="s">
        <v>21</v>
      </c>
      <c r="C19" s="15">
        <v>250</v>
      </c>
      <c r="D19" s="2" t="s">
        <v>80</v>
      </c>
      <c r="E19" s="28" t="s">
        <v>177</v>
      </c>
      <c r="F19" s="4">
        <v>32</v>
      </c>
      <c r="G19" s="4">
        <v>56</v>
      </c>
      <c r="H19" s="4">
        <v>21</v>
      </c>
      <c r="I19" s="5">
        <f t="shared" si="0"/>
        <v>23.885533333333335</v>
      </c>
      <c r="J19" s="16">
        <f t="shared" si="1"/>
        <v>9.5542133333333332</v>
      </c>
    </row>
    <row r="20" spans="1:10" x14ac:dyDescent="0.25">
      <c r="A20" s="27"/>
      <c r="B20" s="25" t="s">
        <v>22</v>
      </c>
      <c r="C20" s="15">
        <v>250</v>
      </c>
      <c r="D20" s="2" t="s">
        <v>85</v>
      </c>
      <c r="E20" s="28" t="s">
        <v>177</v>
      </c>
      <c r="F20" s="21">
        <v>51</v>
      </c>
      <c r="G20" s="21">
        <v>58</v>
      </c>
      <c r="H20" s="21">
        <v>54</v>
      </c>
      <c r="I20" s="5">
        <f t="shared" si="0"/>
        <v>35.718733333333333</v>
      </c>
      <c r="J20" s="16">
        <f t="shared" si="1"/>
        <v>14.287493333333334</v>
      </c>
    </row>
    <row r="21" spans="1:10" x14ac:dyDescent="0.25">
      <c r="A21" s="27"/>
      <c r="B21" s="25" t="s">
        <v>23</v>
      </c>
      <c r="C21" s="15">
        <v>63</v>
      </c>
      <c r="D21" s="2" t="s">
        <v>86</v>
      </c>
      <c r="E21" s="28" t="s">
        <v>178</v>
      </c>
      <c r="F21" s="21">
        <v>3</v>
      </c>
      <c r="G21" s="21">
        <v>5</v>
      </c>
      <c r="H21" s="21">
        <v>1</v>
      </c>
      <c r="I21" s="5">
        <f t="shared" si="0"/>
        <v>1.9722000000000002</v>
      </c>
      <c r="J21" s="16">
        <f t="shared" si="1"/>
        <v>3.1304761904761906</v>
      </c>
    </row>
    <row r="22" spans="1:10" x14ac:dyDescent="0.25">
      <c r="A22" s="27"/>
      <c r="B22" s="25" t="s">
        <v>24</v>
      </c>
      <c r="C22" s="15">
        <v>250</v>
      </c>
      <c r="D22" s="2" t="s">
        <v>80</v>
      </c>
      <c r="E22" s="28" t="s">
        <v>177</v>
      </c>
      <c r="F22" s="10">
        <v>168</v>
      </c>
      <c r="G22" s="10">
        <v>151</v>
      </c>
      <c r="H22" s="10">
        <v>206</v>
      </c>
      <c r="I22" s="5">
        <f t="shared" si="0"/>
        <v>115.045</v>
      </c>
      <c r="J22" s="16">
        <f t="shared" si="1"/>
        <v>46.018000000000001</v>
      </c>
    </row>
    <row r="23" spans="1:10" x14ac:dyDescent="0.25">
      <c r="A23" s="27"/>
      <c r="B23" s="25" t="s">
        <v>25</v>
      </c>
      <c r="C23" s="15">
        <v>250</v>
      </c>
      <c r="D23" s="3" t="s">
        <v>87</v>
      </c>
      <c r="E23" s="29" t="s">
        <v>177</v>
      </c>
      <c r="F23" s="10">
        <v>297</v>
      </c>
      <c r="G23" s="10">
        <v>339</v>
      </c>
      <c r="H23" s="10">
        <v>320</v>
      </c>
      <c r="I23" s="7">
        <f t="shared" si="0"/>
        <v>209.4914666666667</v>
      </c>
      <c r="J23" s="16">
        <f t="shared" si="1"/>
        <v>83.796586666666684</v>
      </c>
    </row>
    <row r="24" spans="1:10" x14ac:dyDescent="0.25">
      <c r="A24" s="27"/>
      <c r="B24" s="25" t="s">
        <v>26</v>
      </c>
      <c r="C24" s="15">
        <v>250</v>
      </c>
      <c r="D24" s="3" t="s">
        <v>88</v>
      </c>
      <c r="E24" s="29" t="s">
        <v>177</v>
      </c>
      <c r="F24" s="10">
        <v>105</v>
      </c>
      <c r="G24" s="10">
        <v>103</v>
      </c>
      <c r="H24" s="10">
        <v>83</v>
      </c>
      <c r="I24" s="7">
        <f t="shared" si="0"/>
        <v>63.767800000000001</v>
      </c>
      <c r="J24" s="16">
        <f t="shared" si="1"/>
        <v>25.50712</v>
      </c>
    </row>
    <row r="25" spans="1:10" x14ac:dyDescent="0.25">
      <c r="A25" s="27"/>
      <c r="B25" s="25" t="s">
        <v>27</v>
      </c>
      <c r="C25" s="17">
        <v>400</v>
      </c>
      <c r="D25" s="3" t="s">
        <v>106</v>
      </c>
      <c r="E25" s="29" t="s">
        <v>177</v>
      </c>
      <c r="F25" s="22">
        <v>387</v>
      </c>
      <c r="G25" s="22">
        <v>356</v>
      </c>
      <c r="H25" s="22">
        <v>282</v>
      </c>
      <c r="I25" s="7">
        <f>(F25+G25+H25)/3*0.38*1.73</f>
        <v>224.61166666666668</v>
      </c>
      <c r="J25" s="16">
        <f t="shared" si="1"/>
        <v>56.152916666666677</v>
      </c>
    </row>
    <row r="26" spans="1:10" ht="15.75" customHeight="1" x14ac:dyDescent="0.25">
      <c r="A26" s="27"/>
      <c r="B26" s="25" t="s">
        <v>28</v>
      </c>
      <c r="C26" s="15">
        <v>160</v>
      </c>
      <c r="D26" s="19" t="s">
        <v>129</v>
      </c>
      <c r="E26" s="29" t="s">
        <v>177</v>
      </c>
      <c r="F26" s="22">
        <v>81</v>
      </c>
      <c r="G26" s="22">
        <v>137</v>
      </c>
      <c r="H26" s="22">
        <v>89</v>
      </c>
      <c r="I26" s="7">
        <f t="shared" ref="I26:I46" si="2">(F26+G26+H26)/3*0.38*1.73</f>
        <v>67.273933333333332</v>
      </c>
      <c r="J26" s="16">
        <f t="shared" si="1"/>
        <v>42.046208333333333</v>
      </c>
    </row>
    <row r="27" spans="1:10" ht="15" customHeight="1" x14ac:dyDescent="0.25">
      <c r="A27" s="27"/>
      <c r="B27" s="25" t="s">
        <v>29</v>
      </c>
      <c r="C27" s="15">
        <v>250</v>
      </c>
      <c r="D27" s="20" t="s">
        <v>106</v>
      </c>
      <c r="E27" s="30" t="s">
        <v>177</v>
      </c>
      <c r="F27" s="10">
        <v>230</v>
      </c>
      <c r="G27" s="10">
        <v>276</v>
      </c>
      <c r="H27" s="10">
        <v>273</v>
      </c>
      <c r="I27" s="7">
        <f t="shared" si="2"/>
        <v>170.70486666666667</v>
      </c>
      <c r="J27" s="16">
        <f t="shared" si="1"/>
        <v>68.28194666666667</v>
      </c>
    </row>
    <row r="28" spans="1:10" ht="17.25" customHeight="1" x14ac:dyDescent="0.25">
      <c r="A28" s="27"/>
      <c r="B28" s="25" t="s">
        <v>30</v>
      </c>
      <c r="C28" s="15">
        <v>400</v>
      </c>
      <c r="D28" s="19" t="s">
        <v>130</v>
      </c>
      <c r="E28" s="29" t="s">
        <v>177</v>
      </c>
      <c r="F28" s="10">
        <v>340</v>
      </c>
      <c r="G28" s="10">
        <v>345</v>
      </c>
      <c r="H28" s="10">
        <v>386</v>
      </c>
      <c r="I28" s="7">
        <f t="shared" si="2"/>
        <v>234.6918</v>
      </c>
      <c r="J28" s="16">
        <f t="shared" si="1"/>
        <v>58.67295</v>
      </c>
    </row>
    <row r="29" spans="1:10" ht="16.5" customHeight="1" x14ac:dyDescent="0.25">
      <c r="A29" s="27"/>
      <c r="B29" s="25" t="s">
        <v>31</v>
      </c>
      <c r="C29" s="15">
        <v>250</v>
      </c>
      <c r="D29" s="20" t="s">
        <v>106</v>
      </c>
      <c r="E29" s="30" t="s">
        <v>177</v>
      </c>
      <c r="F29" s="22">
        <v>80</v>
      </c>
      <c r="G29" s="22">
        <v>160</v>
      </c>
      <c r="H29" s="22">
        <v>70</v>
      </c>
      <c r="I29" s="7">
        <f t="shared" si="2"/>
        <v>67.931333333333328</v>
      </c>
      <c r="J29" s="16">
        <f t="shared" si="1"/>
        <v>27.17253333333333</v>
      </c>
    </row>
    <row r="30" spans="1:10" ht="15" customHeight="1" x14ac:dyDescent="0.25">
      <c r="A30" s="27"/>
      <c r="B30" s="25" t="s">
        <v>32</v>
      </c>
      <c r="C30" s="15">
        <v>250</v>
      </c>
      <c r="D30" s="19" t="s">
        <v>131</v>
      </c>
      <c r="E30" s="29" t="s">
        <v>178</v>
      </c>
      <c r="F30" s="22">
        <v>17</v>
      </c>
      <c r="G30" s="22">
        <v>16</v>
      </c>
      <c r="H30" s="22">
        <v>25</v>
      </c>
      <c r="I30" s="7">
        <f t="shared" si="2"/>
        <v>12.709733333333332</v>
      </c>
      <c r="J30" s="16">
        <f t="shared" si="1"/>
        <v>5.0838933333333332</v>
      </c>
    </row>
    <row r="31" spans="1:10" ht="17.25" customHeight="1" x14ac:dyDescent="0.25">
      <c r="A31" s="27"/>
      <c r="B31" s="25" t="s">
        <v>33</v>
      </c>
      <c r="C31" s="15">
        <v>160</v>
      </c>
      <c r="D31" s="18" t="s">
        <v>106</v>
      </c>
      <c r="E31" s="30" t="s">
        <v>177</v>
      </c>
      <c r="F31" s="10">
        <v>177</v>
      </c>
      <c r="G31" s="10">
        <v>129</v>
      </c>
      <c r="H31" s="10">
        <v>120</v>
      </c>
      <c r="I31" s="7">
        <f t="shared" si="2"/>
        <v>93.350800000000007</v>
      </c>
      <c r="J31" s="16">
        <f t="shared" si="1"/>
        <v>58.344250000000009</v>
      </c>
    </row>
    <row r="32" spans="1:10" x14ac:dyDescent="0.25">
      <c r="A32" s="27"/>
      <c r="B32" s="25" t="s">
        <v>34</v>
      </c>
      <c r="C32" s="15">
        <v>250</v>
      </c>
      <c r="D32" s="3" t="s">
        <v>80</v>
      </c>
      <c r="E32" s="29" t="s">
        <v>177</v>
      </c>
      <c r="F32" s="10">
        <v>125</v>
      </c>
      <c r="G32" s="10">
        <v>108</v>
      </c>
      <c r="H32" s="10">
        <v>137</v>
      </c>
      <c r="I32" s="7">
        <f t="shared" si="2"/>
        <v>81.079333333333338</v>
      </c>
      <c r="J32" s="16">
        <f t="shared" si="1"/>
        <v>32.431733333333334</v>
      </c>
    </row>
    <row r="33" spans="1:10" x14ac:dyDescent="0.25">
      <c r="A33" s="27"/>
      <c r="B33" s="25" t="s">
        <v>35</v>
      </c>
      <c r="C33" s="15">
        <v>320</v>
      </c>
      <c r="D33" s="3" t="s">
        <v>80</v>
      </c>
      <c r="E33" s="29" t="s">
        <v>177</v>
      </c>
      <c r="F33" s="22">
        <v>288</v>
      </c>
      <c r="G33" s="22">
        <v>228</v>
      </c>
      <c r="H33" s="22">
        <v>304</v>
      </c>
      <c r="I33" s="7">
        <f t="shared" si="2"/>
        <v>179.68933333333331</v>
      </c>
      <c r="J33" s="16">
        <f t="shared" si="1"/>
        <v>56.152916666666663</v>
      </c>
    </row>
    <row r="34" spans="1:10" ht="16.5" customHeight="1" x14ac:dyDescent="0.25">
      <c r="A34" s="27"/>
      <c r="B34" s="25" t="s">
        <v>36</v>
      </c>
      <c r="C34" s="15">
        <v>250</v>
      </c>
      <c r="D34" s="3" t="s">
        <v>80</v>
      </c>
      <c r="E34" s="29" t="s">
        <v>177</v>
      </c>
      <c r="F34" s="10">
        <v>169</v>
      </c>
      <c r="G34" s="10">
        <v>189</v>
      </c>
      <c r="H34" s="10">
        <v>168</v>
      </c>
      <c r="I34" s="7">
        <f t="shared" si="2"/>
        <v>115.26413333333333</v>
      </c>
      <c r="J34" s="16">
        <f t="shared" si="1"/>
        <v>46.105653333333336</v>
      </c>
    </row>
    <row r="35" spans="1:10" ht="15.75" customHeight="1" x14ac:dyDescent="0.25">
      <c r="A35" s="27"/>
      <c r="B35" s="25" t="s">
        <v>37</v>
      </c>
      <c r="C35" s="15">
        <v>180</v>
      </c>
      <c r="D35" s="3" t="s">
        <v>80</v>
      </c>
      <c r="E35" s="29" t="s">
        <v>177</v>
      </c>
      <c r="F35" s="10">
        <v>90</v>
      </c>
      <c r="G35" s="10">
        <v>80</v>
      </c>
      <c r="H35" s="10">
        <v>46</v>
      </c>
      <c r="I35" s="7">
        <f t="shared" si="2"/>
        <v>47.332799999999999</v>
      </c>
      <c r="J35" s="16">
        <f t="shared" si="1"/>
        <v>26.295999999999996</v>
      </c>
    </row>
    <row r="36" spans="1:10" x14ac:dyDescent="0.25">
      <c r="A36" s="27"/>
      <c r="B36" s="25" t="s">
        <v>38</v>
      </c>
      <c r="C36" s="15">
        <v>250</v>
      </c>
      <c r="D36" s="3" t="s">
        <v>80</v>
      </c>
      <c r="E36" s="29" t="s">
        <v>177</v>
      </c>
      <c r="F36" s="10">
        <v>113</v>
      </c>
      <c r="G36" s="10">
        <v>60</v>
      </c>
      <c r="H36" s="10">
        <v>83</v>
      </c>
      <c r="I36" s="7">
        <f t="shared" si="2"/>
        <v>56.098133333333323</v>
      </c>
      <c r="J36" s="16">
        <f t="shared" si="1"/>
        <v>22.43925333333333</v>
      </c>
    </row>
    <row r="37" spans="1:10" x14ac:dyDescent="0.25">
      <c r="A37" s="27"/>
      <c r="B37" s="25" t="s">
        <v>39</v>
      </c>
      <c r="C37" s="15">
        <v>250</v>
      </c>
      <c r="D37" s="3" t="s">
        <v>80</v>
      </c>
      <c r="E37" s="29" t="s">
        <v>177</v>
      </c>
      <c r="F37" s="22">
        <v>94</v>
      </c>
      <c r="G37" s="22">
        <v>126</v>
      </c>
      <c r="H37" s="22">
        <v>105</v>
      </c>
      <c r="I37" s="7">
        <f t="shared" si="2"/>
        <v>71.218333333333334</v>
      </c>
      <c r="J37" s="16">
        <f t="shared" si="1"/>
        <v>28.487333333333332</v>
      </c>
    </row>
    <row r="38" spans="1:10" x14ac:dyDescent="0.25">
      <c r="A38" s="27"/>
      <c r="B38" s="25" t="s">
        <v>40</v>
      </c>
      <c r="C38" s="15">
        <v>250</v>
      </c>
      <c r="D38" s="3" t="s">
        <v>80</v>
      </c>
      <c r="E38" s="29" t="s">
        <v>177</v>
      </c>
      <c r="F38" s="22">
        <v>146</v>
      </c>
      <c r="G38" s="22">
        <v>153</v>
      </c>
      <c r="H38" s="22">
        <v>215</v>
      </c>
      <c r="I38" s="7">
        <f t="shared" si="2"/>
        <v>112.63453333333334</v>
      </c>
      <c r="J38" s="16">
        <f t="shared" si="1"/>
        <v>45.053813333333338</v>
      </c>
    </row>
    <row r="39" spans="1:10" x14ac:dyDescent="0.25">
      <c r="A39" s="27"/>
      <c r="B39" s="25" t="s">
        <v>41</v>
      </c>
      <c r="C39" s="15">
        <v>250</v>
      </c>
      <c r="D39" s="3" t="s">
        <v>80</v>
      </c>
      <c r="E39" s="29" t="s">
        <v>177</v>
      </c>
      <c r="F39" s="22">
        <v>24</v>
      </c>
      <c r="G39" s="22">
        <v>14</v>
      </c>
      <c r="H39" s="22">
        <v>72</v>
      </c>
      <c r="I39" s="7">
        <f t="shared" si="2"/>
        <v>24.104666666666663</v>
      </c>
      <c r="J39" s="16">
        <f t="shared" si="1"/>
        <v>9.6418666666666653</v>
      </c>
    </row>
    <row r="40" spans="1:10" x14ac:dyDescent="0.25">
      <c r="A40" s="27"/>
      <c r="B40" s="25" t="s">
        <v>42</v>
      </c>
      <c r="C40" s="15">
        <v>250</v>
      </c>
      <c r="D40" s="3" t="s">
        <v>80</v>
      </c>
      <c r="E40" s="29" t="s">
        <v>177</v>
      </c>
      <c r="F40" s="22">
        <v>56</v>
      </c>
      <c r="G40" s="22">
        <v>79</v>
      </c>
      <c r="H40" s="22">
        <v>61</v>
      </c>
      <c r="I40" s="7">
        <f t="shared" si="2"/>
        <v>42.950133333333326</v>
      </c>
      <c r="J40" s="16">
        <f t="shared" si="1"/>
        <v>17.18005333333333</v>
      </c>
    </row>
    <row r="41" spans="1:10" ht="15" customHeight="1" x14ac:dyDescent="0.25">
      <c r="A41" s="27"/>
      <c r="B41" s="25" t="s">
        <v>43</v>
      </c>
      <c r="C41" s="15">
        <v>400</v>
      </c>
      <c r="D41" s="3" t="s">
        <v>89</v>
      </c>
      <c r="E41" s="29" t="s">
        <v>177</v>
      </c>
      <c r="F41" s="10">
        <v>89</v>
      </c>
      <c r="G41" s="10">
        <v>68</v>
      </c>
      <c r="H41" s="10">
        <v>47</v>
      </c>
      <c r="I41" s="7">
        <f t="shared" si="2"/>
        <v>44.703200000000002</v>
      </c>
      <c r="J41" s="16">
        <f t="shared" si="1"/>
        <v>11.175800000000001</v>
      </c>
    </row>
    <row r="42" spans="1:10" x14ac:dyDescent="0.25">
      <c r="A42" s="27"/>
      <c r="B42" s="25" t="s">
        <v>44</v>
      </c>
      <c r="C42" s="15">
        <v>250</v>
      </c>
      <c r="D42" s="3" t="s">
        <v>90</v>
      </c>
      <c r="E42" s="29" t="s">
        <v>177</v>
      </c>
      <c r="F42" s="10">
        <v>5</v>
      </c>
      <c r="G42" s="10">
        <v>7</v>
      </c>
      <c r="H42" s="10">
        <v>4</v>
      </c>
      <c r="I42" s="7">
        <f t="shared" si="2"/>
        <v>3.5061333333333327</v>
      </c>
      <c r="J42" s="16">
        <f t="shared" si="1"/>
        <v>1.4024533333333331</v>
      </c>
    </row>
    <row r="43" spans="1:10" x14ac:dyDescent="0.25">
      <c r="A43" s="27"/>
      <c r="B43" s="25" t="s">
        <v>45</v>
      </c>
      <c r="C43" s="15">
        <v>250</v>
      </c>
      <c r="D43" s="3" t="s">
        <v>80</v>
      </c>
      <c r="E43" s="29" t="s">
        <v>177</v>
      </c>
      <c r="F43" s="22">
        <v>160</v>
      </c>
      <c r="G43" s="22">
        <v>143</v>
      </c>
      <c r="H43" s="22">
        <v>115</v>
      </c>
      <c r="I43" s="7">
        <f t="shared" si="2"/>
        <v>91.597733333333338</v>
      </c>
      <c r="J43" s="16">
        <f t="shared" si="1"/>
        <v>36.639093333333335</v>
      </c>
    </row>
    <row r="44" spans="1:10" x14ac:dyDescent="0.25">
      <c r="A44" s="27"/>
      <c r="B44" s="25" t="s">
        <v>46</v>
      </c>
      <c r="C44" s="15">
        <v>250</v>
      </c>
      <c r="D44" s="3" t="s">
        <v>80</v>
      </c>
      <c r="E44" s="29" t="s">
        <v>177</v>
      </c>
      <c r="F44" s="22">
        <v>122</v>
      </c>
      <c r="G44" s="22">
        <v>138</v>
      </c>
      <c r="H44" s="22">
        <v>140</v>
      </c>
      <c r="I44" s="7">
        <f t="shared" si="2"/>
        <v>87.653333333333336</v>
      </c>
      <c r="J44" s="16">
        <f t="shared" si="1"/>
        <v>35.06133333333333</v>
      </c>
    </row>
    <row r="45" spans="1:10" x14ac:dyDescent="0.25">
      <c r="A45" s="27"/>
      <c r="B45" s="25" t="s">
        <v>47</v>
      </c>
      <c r="C45" s="15">
        <v>250</v>
      </c>
      <c r="D45" s="3" t="s">
        <v>80</v>
      </c>
      <c r="E45" s="29" t="s">
        <v>178</v>
      </c>
      <c r="F45" s="22">
        <v>63</v>
      </c>
      <c r="G45" s="22">
        <v>128</v>
      </c>
      <c r="H45" s="22">
        <v>107</v>
      </c>
      <c r="I45" s="7">
        <f t="shared" si="2"/>
        <v>65.301733333333331</v>
      </c>
      <c r="J45" s="16">
        <f t="shared" si="1"/>
        <v>26.120693333333335</v>
      </c>
    </row>
    <row r="46" spans="1:10" x14ac:dyDescent="0.25">
      <c r="A46" s="27"/>
      <c r="B46" s="25" t="s">
        <v>48</v>
      </c>
      <c r="C46" s="15">
        <v>400</v>
      </c>
      <c r="D46" s="3" t="s">
        <v>80</v>
      </c>
      <c r="E46" s="29" t="s">
        <v>177</v>
      </c>
      <c r="F46" s="10">
        <v>25</v>
      </c>
      <c r="G46" s="10">
        <v>28</v>
      </c>
      <c r="H46" s="10">
        <v>21</v>
      </c>
      <c r="I46" s="7">
        <f t="shared" si="2"/>
        <v>16.215866666666667</v>
      </c>
      <c r="J46" s="16">
        <f t="shared" si="1"/>
        <v>4.0539666666666667</v>
      </c>
    </row>
    <row r="47" spans="1:10" s="1" customFormat="1" x14ac:dyDescent="0.25">
      <c r="A47" s="27"/>
      <c r="B47" s="25" t="s">
        <v>49</v>
      </c>
      <c r="C47" s="15">
        <v>250</v>
      </c>
      <c r="D47" s="23" t="s">
        <v>80</v>
      </c>
      <c r="E47" s="31" t="s">
        <v>177</v>
      </c>
      <c r="F47" s="22">
        <v>31</v>
      </c>
      <c r="G47" s="22">
        <v>7</v>
      </c>
      <c r="H47" s="22">
        <v>9</v>
      </c>
      <c r="I47" s="7">
        <f t="shared" ref="I47:I109" si="3">(F47+G47+H47)/3*0.38*1.73</f>
        <v>10.299266666666666</v>
      </c>
      <c r="J47" s="16">
        <f t="shared" ref="J47:J109" si="4">(I47/C47)*100</f>
        <v>4.1197066666666666</v>
      </c>
    </row>
    <row r="48" spans="1:10" s="1" customFormat="1" x14ac:dyDescent="0.25">
      <c r="A48" s="27"/>
      <c r="B48" s="25" t="s">
        <v>50</v>
      </c>
      <c r="C48" s="15">
        <v>250</v>
      </c>
      <c r="D48" s="23" t="s">
        <v>80</v>
      </c>
      <c r="E48" s="31" t="s">
        <v>177</v>
      </c>
      <c r="F48" s="22">
        <v>152</v>
      </c>
      <c r="G48" s="22">
        <v>127</v>
      </c>
      <c r="H48" s="22">
        <v>77</v>
      </c>
      <c r="I48" s="7">
        <f t="shared" si="3"/>
        <v>78.011466666666664</v>
      </c>
      <c r="J48" s="16">
        <f t="shared" si="4"/>
        <v>31.204586666666668</v>
      </c>
    </row>
    <row r="49" spans="1:10" s="1" customFormat="1" x14ac:dyDescent="0.25">
      <c r="A49" s="27"/>
      <c r="B49" s="25" t="s">
        <v>51</v>
      </c>
      <c r="C49" s="15">
        <v>250</v>
      </c>
      <c r="D49" s="23" t="s">
        <v>88</v>
      </c>
      <c r="E49" s="31" t="s">
        <v>178</v>
      </c>
      <c r="F49" s="22">
        <v>83</v>
      </c>
      <c r="G49" s="22">
        <v>88</v>
      </c>
      <c r="H49" s="22">
        <v>77</v>
      </c>
      <c r="I49" s="7">
        <f t="shared" si="3"/>
        <v>54.345066666666668</v>
      </c>
      <c r="J49" s="16">
        <f t="shared" si="4"/>
        <v>21.73802666666667</v>
      </c>
    </row>
    <row r="50" spans="1:10" s="1" customFormat="1" ht="30" x14ac:dyDescent="0.25">
      <c r="A50" s="27"/>
      <c r="B50" s="26" t="s">
        <v>52</v>
      </c>
      <c r="C50" s="15">
        <v>400</v>
      </c>
      <c r="D50" s="23" t="s">
        <v>91</v>
      </c>
      <c r="E50" s="31" t="s">
        <v>178</v>
      </c>
      <c r="F50" s="22">
        <v>188</v>
      </c>
      <c r="G50" s="22">
        <v>143</v>
      </c>
      <c r="H50" s="22">
        <v>135</v>
      </c>
      <c r="I50" s="7">
        <f t="shared" si="3"/>
        <v>102.11613333333334</v>
      </c>
      <c r="J50" s="16">
        <f t="shared" si="4"/>
        <v>25.529033333333334</v>
      </c>
    </row>
    <row r="51" spans="1:10" s="1" customFormat="1" ht="30" x14ac:dyDescent="0.25">
      <c r="A51" s="27"/>
      <c r="B51" s="25" t="s">
        <v>171</v>
      </c>
      <c r="C51" s="15">
        <v>400</v>
      </c>
      <c r="D51" s="23" t="s">
        <v>113</v>
      </c>
      <c r="E51" s="31" t="s">
        <v>177</v>
      </c>
      <c r="F51" s="6">
        <v>20</v>
      </c>
      <c r="G51" s="6">
        <v>69</v>
      </c>
      <c r="H51" s="6">
        <v>34</v>
      </c>
      <c r="I51" s="7">
        <f t="shared" si="3"/>
        <v>26.953399999999998</v>
      </c>
      <c r="J51" s="16">
        <f t="shared" si="4"/>
        <v>6.7383499999999996</v>
      </c>
    </row>
    <row r="52" spans="1:10" s="1" customFormat="1" ht="30" x14ac:dyDescent="0.25">
      <c r="A52" s="27"/>
      <c r="B52" s="25" t="s">
        <v>170</v>
      </c>
      <c r="C52" s="15">
        <v>250</v>
      </c>
      <c r="D52" s="23" t="s">
        <v>112</v>
      </c>
      <c r="E52" s="31" t="s">
        <v>177</v>
      </c>
      <c r="F52" s="6">
        <v>143</v>
      </c>
      <c r="G52" s="6">
        <v>127</v>
      </c>
      <c r="H52" s="6">
        <v>150</v>
      </c>
      <c r="I52" s="7">
        <f t="shared" si="3"/>
        <v>92.036000000000001</v>
      </c>
      <c r="J52" s="16">
        <f t="shared" si="4"/>
        <v>36.814400000000006</v>
      </c>
    </row>
    <row r="53" spans="1:10" s="1" customFormat="1" x14ac:dyDescent="0.25">
      <c r="A53" s="27"/>
      <c r="B53" s="25" t="s">
        <v>53</v>
      </c>
      <c r="C53" s="15">
        <v>250</v>
      </c>
      <c r="D53" s="23" t="s">
        <v>105</v>
      </c>
      <c r="E53" s="31" t="s">
        <v>177</v>
      </c>
      <c r="F53" s="6">
        <v>61</v>
      </c>
      <c r="G53" s="6">
        <v>80</v>
      </c>
      <c r="H53" s="6">
        <v>50</v>
      </c>
      <c r="I53" s="7">
        <f t="shared" si="3"/>
        <v>41.85446666666666</v>
      </c>
      <c r="J53" s="16">
        <f t="shared" si="4"/>
        <v>16.741786666666663</v>
      </c>
    </row>
    <row r="54" spans="1:10" s="1" customFormat="1" x14ac:dyDescent="0.25">
      <c r="A54" s="27"/>
      <c r="B54" s="25" t="s">
        <v>54</v>
      </c>
      <c r="C54" s="15">
        <v>250</v>
      </c>
      <c r="D54" s="23" t="s">
        <v>80</v>
      </c>
      <c r="E54" s="31" t="s">
        <v>177</v>
      </c>
      <c r="F54" s="6">
        <v>92</v>
      </c>
      <c r="G54" s="6">
        <v>103</v>
      </c>
      <c r="H54" s="6">
        <v>144</v>
      </c>
      <c r="I54" s="7">
        <f t="shared" si="3"/>
        <v>74.286199999999994</v>
      </c>
      <c r="J54" s="16">
        <f t="shared" si="4"/>
        <v>29.714479999999998</v>
      </c>
    </row>
    <row r="55" spans="1:10" s="1" customFormat="1" x14ac:dyDescent="0.25">
      <c r="A55" s="27"/>
      <c r="B55" s="25" t="s">
        <v>55</v>
      </c>
      <c r="C55" s="15">
        <v>400</v>
      </c>
      <c r="D55" s="23" t="s">
        <v>80</v>
      </c>
      <c r="E55" s="31" t="s">
        <v>177</v>
      </c>
      <c r="F55" s="6">
        <v>33</v>
      </c>
      <c r="G55" s="6">
        <v>51</v>
      </c>
      <c r="H55" s="6">
        <v>26</v>
      </c>
      <c r="I55" s="7">
        <f t="shared" si="3"/>
        <v>24.104666666666663</v>
      </c>
      <c r="J55" s="16">
        <f t="shared" si="4"/>
        <v>6.0261666666666658</v>
      </c>
    </row>
    <row r="56" spans="1:10" s="1" customFormat="1" x14ac:dyDescent="0.25">
      <c r="A56" s="27"/>
      <c r="B56" s="25" t="s">
        <v>169</v>
      </c>
      <c r="C56" s="15">
        <v>400</v>
      </c>
      <c r="D56" s="23" t="s">
        <v>125</v>
      </c>
      <c r="E56" s="31" t="s">
        <v>177</v>
      </c>
      <c r="F56" s="6">
        <v>111</v>
      </c>
      <c r="G56" s="6">
        <v>94</v>
      </c>
      <c r="H56" s="6">
        <v>80</v>
      </c>
      <c r="I56" s="7">
        <f t="shared" si="3"/>
        <v>62.453000000000003</v>
      </c>
      <c r="J56" s="16">
        <f t="shared" si="4"/>
        <v>15.613250000000001</v>
      </c>
    </row>
    <row r="57" spans="1:10" s="1" customFormat="1" x14ac:dyDescent="0.25">
      <c r="A57" s="27"/>
      <c r="B57" s="25" t="s">
        <v>168</v>
      </c>
      <c r="C57" s="15">
        <v>400</v>
      </c>
      <c r="D57" s="23" t="s">
        <v>92</v>
      </c>
      <c r="E57" s="31" t="s">
        <v>177</v>
      </c>
      <c r="F57" s="6">
        <v>90</v>
      </c>
      <c r="G57" s="6">
        <v>113</v>
      </c>
      <c r="H57" s="6">
        <v>151</v>
      </c>
      <c r="I57" s="7">
        <f t="shared" si="3"/>
        <v>77.5732</v>
      </c>
      <c r="J57" s="16">
        <f t="shared" si="4"/>
        <v>19.3933</v>
      </c>
    </row>
    <row r="58" spans="1:10" s="1" customFormat="1" x14ac:dyDescent="0.25">
      <c r="A58" s="27"/>
      <c r="B58" s="25" t="s">
        <v>56</v>
      </c>
      <c r="C58" s="15">
        <v>160</v>
      </c>
      <c r="D58" s="23" t="s">
        <v>80</v>
      </c>
      <c r="E58" s="31" t="s">
        <v>177</v>
      </c>
      <c r="F58" s="6">
        <v>167</v>
      </c>
      <c r="G58" s="6">
        <v>96</v>
      </c>
      <c r="H58" s="6">
        <v>139</v>
      </c>
      <c r="I58" s="7">
        <f t="shared" si="3"/>
        <v>88.0916</v>
      </c>
      <c r="J58" s="16">
        <f t="shared" si="4"/>
        <v>55.057250000000003</v>
      </c>
    </row>
    <row r="59" spans="1:10" s="1" customFormat="1" x14ac:dyDescent="0.25">
      <c r="A59" s="27"/>
      <c r="B59" s="25" t="s">
        <v>57</v>
      </c>
      <c r="C59" s="15">
        <v>250</v>
      </c>
      <c r="D59" s="24" t="s">
        <v>106</v>
      </c>
      <c r="E59" s="32" t="s">
        <v>177</v>
      </c>
      <c r="F59" s="4">
        <v>73</v>
      </c>
      <c r="G59" s="4">
        <v>43</v>
      </c>
      <c r="H59" s="4">
        <v>68</v>
      </c>
      <c r="I59" s="7">
        <f t="shared" si="3"/>
        <v>40.320533333333337</v>
      </c>
      <c r="J59" s="16">
        <f t="shared" si="4"/>
        <v>16.128213333333335</v>
      </c>
    </row>
    <row r="60" spans="1:10" s="1" customFormat="1" x14ac:dyDescent="0.25">
      <c r="A60" s="27"/>
      <c r="B60" s="25" t="s">
        <v>167</v>
      </c>
      <c r="C60" s="15">
        <v>400</v>
      </c>
      <c r="D60" s="24" t="s">
        <v>93</v>
      </c>
      <c r="E60" s="32" t="s">
        <v>177</v>
      </c>
      <c r="F60" s="4">
        <v>91</v>
      </c>
      <c r="G60" s="4">
        <v>92</v>
      </c>
      <c r="H60" s="4">
        <v>76</v>
      </c>
      <c r="I60" s="7">
        <f t="shared" si="3"/>
        <v>56.755533333333332</v>
      </c>
      <c r="J60" s="16">
        <f t="shared" si="4"/>
        <v>14.188883333333333</v>
      </c>
    </row>
    <row r="61" spans="1:10" s="1" customFormat="1" x14ac:dyDescent="0.25">
      <c r="A61" s="27"/>
      <c r="B61" s="25" t="s">
        <v>166</v>
      </c>
      <c r="C61" s="15">
        <v>400</v>
      </c>
      <c r="D61" s="24" t="s">
        <v>107</v>
      </c>
      <c r="E61" s="32" t="s">
        <v>177</v>
      </c>
      <c r="F61" s="4">
        <v>112</v>
      </c>
      <c r="G61" s="4">
        <v>114</v>
      </c>
      <c r="H61" s="4">
        <v>152</v>
      </c>
      <c r="I61" s="7">
        <f t="shared" si="3"/>
        <v>82.832400000000007</v>
      </c>
      <c r="J61" s="16">
        <f t="shared" si="4"/>
        <v>20.708100000000002</v>
      </c>
    </row>
    <row r="62" spans="1:10" s="1" customFormat="1" x14ac:dyDescent="0.25">
      <c r="A62" s="27"/>
      <c r="B62" s="25" t="s">
        <v>58</v>
      </c>
      <c r="C62" s="15">
        <v>400</v>
      </c>
      <c r="D62" s="24" t="s">
        <v>94</v>
      </c>
      <c r="E62" s="32" t="s">
        <v>177</v>
      </c>
      <c r="F62" s="4">
        <v>61</v>
      </c>
      <c r="G62" s="4">
        <v>92</v>
      </c>
      <c r="H62" s="4">
        <v>95</v>
      </c>
      <c r="I62" s="7">
        <f t="shared" si="3"/>
        <v>54.345066666666668</v>
      </c>
      <c r="J62" s="16">
        <f t="shared" si="4"/>
        <v>13.586266666666665</v>
      </c>
    </row>
    <row r="63" spans="1:10" s="1" customFormat="1" x14ac:dyDescent="0.25">
      <c r="A63" s="27"/>
      <c r="B63" s="25" t="s">
        <v>132</v>
      </c>
      <c r="C63" s="15">
        <v>400</v>
      </c>
      <c r="D63" s="24"/>
      <c r="E63" s="32" t="s">
        <v>177</v>
      </c>
      <c r="F63" s="4">
        <v>13</v>
      </c>
      <c r="G63" s="4">
        <v>15</v>
      </c>
      <c r="H63" s="4">
        <v>13</v>
      </c>
      <c r="I63" s="7">
        <f t="shared" ref="I63" si="5">(F63+G63+H63)/3*0.38*1.73</f>
        <v>8.9844666666666662</v>
      </c>
      <c r="J63" s="16">
        <f t="shared" ref="J63" si="6">(I63/C63)*100</f>
        <v>2.2461166666666665</v>
      </c>
    </row>
    <row r="64" spans="1:10" s="1" customFormat="1" x14ac:dyDescent="0.25">
      <c r="A64" s="27"/>
      <c r="B64" s="25" t="s">
        <v>133</v>
      </c>
      <c r="C64" s="15">
        <v>400</v>
      </c>
      <c r="D64" s="24" t="s">
        <v>108</v>
      </c>
      <c r="E64" s="32" t="s">
        <v>177</v>
      </c>
      <c r="F64" s="4">
        <v>86</v>
      </c>
      <c r="G64" s="4">
        <v>196</v>
      </c>
      <c r="H64" s="4">
        <v>148</v>
      </c>
      <c r="I64" s="7">
        <f t="shared" si="3"/>
        <v>94.227333333333334</v>
      </c>
      <c r="J64" s="16">
        <f t="shared" si="4"/>
        <v>23.556833333333334</v>
      </c>
    </row>
    <row r="65" spans="1:10" s="1" customFormat="1" x14ac:dyDescent="0.25">
      <c r="A65" s="27"/>
      <c r="B65" s="25" t="s">
        <v>165</v>
      </c>
      <c r="C65" s="15">
        <v>250</v>
      </c>
      <c r="D65" s="24" t="s">
        <v>95</v>
      </c>
      <c r="E65" s="32" t="s">
        <v>177</v>
      </c>
      <c r="F65" s="4">
        <v>111</v>
      </c>
      <c r="G65" s="4">
        <v>120</v>
      </c>
      <c r="H65" s="4">
        <v>122</v>
      </c>
      <c r="I65" s="7">
        <f t="shared" si="3"/>
        <v>77.354066666666668</v>
      </c>
      <c r="J65" s="16">
        <f t="shared" si="4"/>
        <v>30.941626666666664</v>
      </c>
    </row>
    <row r="66" spans="1:10" s="1" customFormat="1" x14ac:dyDescent="0.25">
      <c r="A66" s="27"/>
      <c r="B66" s="25" t="s">
        <v>164</v>
      </c>
      <c r="C66" s="15">
        <v>250</v>
      </c>
      <c r="D66" s="24" t="s">
        <v>109</v>
      </c>
      <c r="E66" s="32" t="s">
        <v>177</v>
      </c>
      <c r="F66" s="4">
        <v>95</v>
      </c>
      <c r="G66" s="4">
        <v>63</v>
      </c>
      <c r="H66" s="4">
        <v>100</v>
      </c>
      <c r="I66" s="7">
        <f t="shared" si="3"/>
        <v>56.5364</v>
      </c>
      <c r="J66" s="16">
        <f t="shared" si="4"/>
        <v>22.614560000000001</v>
      </c>
    </row>
    <row r="67" spans="1:10" s="1" customFormat="1" x14ac:dyDescent="0.25">
      <c r="A67" s="27"/>
      <c r="B67" s="25" t="s">
        <v>59</v>
      </c>
      <c r="C67" s="15">
        <v>250</v>
      </c>
      <c r="D67" s="24" t="s">
        <v>80</v>
      </c>
      <c r="E67" s="32" t="s">
        <v>177</v>
      </c>
      <c r="F67" s="4">
        <v>102</v>
      </c>
      <c r="G67" s="4">
        <v>98</v>
      </c>
      <c r="H67" s="4">
        <v>106</v>
      </c>
      <c r="I67" s="7">
        <f t="shared" si="3"/>
        <v>67.0548</v>
      </c>
      <c r="J67" s="16">
        <f t="shared" si="4"/>
        <v>26.821919999999999</v>
      </c>
    </row>
    <row r="68" spans="1:10" s="1" customFormat="1" x14ac:dyDescent="0.25">
      <c r="A68" s="27"/>
      <c r="B68" s="25" t="s">
        <v>163</v>
      </c>
      <c r="C68" s="15">
        <v>180</v>
      </c>
      <c r="D68" s="24" t="s">
        <v>80</v>
      </c>
      <c r="E68" s="32" t="s">
        <v>177</v>
      </c>
      <c r="F68" s="4">
        <v>0</v>
      </c>
      <c r="G68" s="4">
        <v>0</v>
      </c>
      <c r="H68" s="4">
        <v>0</v>
      </c>
      <c r="I68" s="7">
        <f t="shared" si="3"/>
        <v>0</v>
      </c>
      <c r="J68" s="16">
        <f t="shared" si="4"/>
        <v>0</v>
      </c>
    </row>
    <row r="69" spans="1:10" s="1" customFormat="1" x14ac:dyDescent="0.25">
      <c r="A69" s="27"/>
      <c r="B69" s="25" t="s">
        <v>162</v>
      </c>
      <c r="C69" s="15">
        <v>160</v>
      </c>
      <c r="D69" s="24" t="s">
        <v>110</v>
      </c>
      <c r="E69" s="32" t="s">
        <v>177</v>
      </c>
      <c r="F69" s="4">
        <v>87</v>
      </c>
      <c r="G69" s="4">
        <v>44</v>
      </c>
      <c r="H69" s="4">
        <v>69</v>
      </c>
      <c r="I69" s="7">
        <f t="shared" si="3"/>
        <v>43.826666666666668</v>
      </c>
      <c r="J69" s="16">
        <f t="shared" si="4"/>
        <v>27.391666666666669</v>
      </c>
    </row>
    <row r="70" spans="1:10" s="1" customFormat="1" x14ac:dyDescent="0.25">
      <c r="A70" s="27"/>
      <c r="B70" s="25" t="s">
        <v>161</v>
      </c>
      <c r="C70" s="15">
        <v>250</v>
      </c>
      <c r="D70" s="24" t="s">
        <v>80</v>
      </c>
      <c r="E70" s="32" t="s">
        <v>177</v>
      </c>
      <c r="F70" s="4">
        <v>110</v>
      </c>
      <c r="G70" s="4">
        <v>84</v>
      </c>
      <c r="H70" s="4">
        <v>104</v>
      </c>
      <c r="I70" s="7">
        <f t="shared" si="3"/>
        <v>65.301733333333331</v>
      </c>
      <c r="J70" s="16">
        <f t="shared" si="4"/>
        <v>26.120693333333335</v>
      </c>
    </row>
    <row r="71" spans="1:10" s="1" customFormat="1" x14ac:dyDescent="0.25">
      <c r="A71" s="27"/>
      <c r="B71" s="25" t="s">
        <v>118</v>
      </c>
      <c r="C71" s="15">
        <v>250</v>
      </c>
      <c r="D71" s="24" t="s">
        <v>106</v>
      </c>
      <c r="E71" s="32" t="s">
        <v>177</v>
      </c>
      <c r="F71" s="4">
        <v>137</v>
      </c>
      <c r="G71" s="4">
        <v>108</v>
      </c>
      <c r="H71" s="4">
        <v>102</v>
      </c>
      <c r="I71" s="7">
        <f t="shared" si="3"/>
        <v>76.039266666666663</v>
      </c>
      <c r="J71" s="16">
        <f t="shared" si="4"/>
        <v>30.415706666666665</v>
      </c>
    </row>
    <row r="72" spans="1:10" s="1" customFormat="1" x14ac:dyDescent="0.25">
      <c r="A72" s="27"/>
      <c r="B72" s="25" t="s">
        <v>134</v>
      </c>
      <c r="C72" s="15">
        <v>250</v>
      </c>
      <c r="D72" s="24" t="s">
        <v>96</v>
      </c>
      <c r="E72" s="32" t="s">
        <v>177</v>
      </c>
      <c r="F72" s="4">
        <v>46</v>
      </c>
      <c r="G72" s="4">
        <v>101</v>
      </c>
      <c r="H72" s="4">
        <v>63</v>
      </c>
      <c r="I72" s="7">
        <f t="shared" ref="I72" si="7">(F72+G72+H72)/3*0.38*1.73</f>
        <v>46.018000000000001</v>
      </c>
      <c r="J72" s="16">
        <f t="shared" ref="J72" si="8">(I72/C72)*100</f>
        <v>18.407200000000003</v>
      </c>
    </row>
    <row r="73" spans="1:10" s="1" customFormat="1" x14ac:dyDescent="0.25">
      <c r="A73" s="27"/>
      <c r="B73" s="25" t="s">
        <v>135</v>
      </c>
      <c r="C73" s="15">
        <v>250</v>
      </c>
      <c r="D73" s="24" t="s">
        <v>96</v>
      </c>
      <c r="E73" s="32" t="s">
        <v>177</v>
      </c>
      <c r="F73" s="4">
        <v>35</v>
      </c>
      <c r="G73" s="4">
        <v>57</v>
      </c>
      <c r="H73" s="4">
        <v>52</v>
      </c>
      <c r="I73" s="7">
        <f t="shared" si="3"/>
        <v>31.555200000000003</v>
      </c>
      <c r="J73" s="16">
        <f t="shared" si="4"/>
        <v>12.622080000000002</v>
      </c>
    </row>
    <row r="74" spans="1:10" s="1" customFormat="1" x14ac:dyDescent="0.25">
      <c r="A74" s="27"/>
      <c r="B74" s="25" t="s">
        <v>174</v>
      </c>
      <c r="C74" s="15">
        <v>400</v>
      </c>
      <c r="D74" s="24" t="s">
        <v>97</v>
      </c>
      <c r="E74" s="32" t="s">
        <v>177</v>
      </c>
      <c r="F74" s="4">
        <v>0</v>
      </c>
      <c r="G74" s="4">
        <v>0</v>
      </c>
      <c r="H74" s="4">
        <v>0</v>
      </c>
      <c r="I74" s="7">
        <f t="shared" si="3"/>
        <v>0</v>
      </c>
      <c r="J74" s="16">
        <f t="shared" si="4"/>
        <v>0</v>
      </c>
    </row>
    <row r="75" spans="1:10" s="1" customFormat="1" x14ac:dyDescent="0.25">
      <c r="A75" s="27"/>
      <c r="B75" s="25" t="s">
        <v>175</v>
      </c>
      <c r="C75" s="15">
        <v>400</v>
      </c>
      <c r="D75" s="24" t="s">
        <v>111</v>
      </c>
      <c r="E75" s="32" t="s">
        <v>177</v>
      </c>
      <c r="F75" s="4">
        <v>216</v>
      </c>
      <c r="G75" s="4">
        <v>210</v>
      </c>
      <c r="H75" s="4">
        <v>216</v>
      </c>
      <c r="I75" s="7">
        <f t="shared" si="3"/>
        <v>140.68360000000001</v>
      </c>
      <c r="J75" s="16">
        <f t="shared" si="4"/>
        <v>35.170900000000003</v>
      </c>
    </row>
    <row r="76" spans="1:10" s="1" customFormat="1" x14ac:dyDescent="0.25">
      <c r="A76" s="27"/>
      <c r="B76" s="25" t="s">
        <v>136</v>
      </c>
      <c r="C76" s="15">
        <v>400</v>
      </c>
      <c r="D76" s="24" t="s">
        <v>98</v>
      </c>
      <c r="E76" s="32" t="s">
        <v>177</v>
      </c>
      <c r="F76" s="4">
        <v>105</v>
      </c>
      <c r="G76" s="4">
        <v>93</v>
      </c>
      <c r="H76" s="4">
        <v>143</v>
      </c>
      <c r="I76" s="7">
        <f t="shared" ref="I76" si="9">(F76+G76+H76)/3*0.38*1.73</f>
        <v>74.724466666666672</v>
      </c>
      <c r="J76" s="16">
        <f t="shared" ref="J76" si="10">(I76/C76)*100</f>
        <v>18.681116666666668</v>
      </c>
    </row>
    <row r="77" spans="1:10" s="1" customFormat="1" x14ac:dyDescent="0.25">
      <c r="A77" s="27"/>
      <c r="B77" s="25" t="s">
        <v>137</v>
      </c>
      <c r="C77" s="15">
        <v>320</v>
      </c>
      <c r="D77" s="24" t="s">
        <v>98</v>
      </c>
      <c r="E77" s="32" t="s">
        <v>177</v>
      </c>
      <c r="F77" s="4">
        <v>5</v>
      </c>
      <c r="G77" s="4">
        <v>10</v>
      </c>
      <c r="H77" s="4">
        <v>3</v>
      </c>
      <c r="I77" s="7">
        <f t="shared" si="3"/>
        <v>3.9444000000000004</v>
      </c>
      <c r="J77" s="16">
        <f t="shared" si="4"/>
        <v>1.2326250000000001</v>
      </c>
    </row>
    <row r="78" spans="1:10" s="1" customFormat="1" x14ac:dyDescent="0.25">
      <c r="A78" s="27"/>
      <c r="B78" s="25" t="s">
        <v>138</v>
      </c>
      <c r="C78" s="15">
        <v>250</v>
      </c>
      <c r="D78" s="24" t="s">
        <v>80</v>
      </c>
      <c r="E78" s="32" t="s">
        <v>177</v>
      </c>
      <c r="F78" s="4">
        <v>41</v>
      </c>
      <c r="G78" s="4">
        <v>42</v>
      </c>
      <c r="H78" s="4">
        <v>22</v>
      </c>
      <c r="I78" s="7">
        <f t="shared" ref="I78" si="11">(F78+G78+H78)/3*0.38*1.73</f>
        <v>23.009</v>
      </c>
      <c r="J78" s="16">
        <f t="shared" ref="J78" si="12">(I78/C78)*100</f>
        <v>9.2036000000000016</v>
      </c>
    </row>
    <row r="79" spans="1:10" s="1" customFormat="1" x14ac:dyDescent="0.25">
      <c r="A79" s="27"/>
      <c r="B79" s="25" t="s">
        <v>139</v>
      </c>
      <c r="C79" s="15">
        <v>250</v>
      </c>
      <c r="D79" s="24" t="s">
        <v>80</v>
      </c>
      <c r="E79" s="32" t="s">
        <v>177</v>
      </c>
      <c r="F79" s="4">
        <v>88</v>
      </c>
      <c r="G79" s="4">
        <v>85</v>
      </c>
      <c r="H79" s="4">
        <v>79</v>
      </c>
      <c r="I79" s="7">
        <f t="shared" si="3"/>
        <v>55.221600000000002</v>
      </c>
      <c r="J79" s="16">
        <f t="shared" si="4"/>
        <v>22.088640000000002</v>
      </c>
    </row>
    <row r="80" spans="1:10" s="1" customFormat="1" x14ac:dyDescent="0.25">
      <c r="A80" s="27"/>
      <c r="B80" s="25" t="s">
        <v>160</v>
      </c>
      <c r="C80" s="15">
        <v>250</v>
      </c>
      <c r="D80" s="24" t="s">
        <v>106</v>
      </c>
      <c r="E80" s="32" t="s">
        <v>177</v>
      </c>
      <c r="F80" s="4">
        <v>179</v>
      </c>
      <c r="G80" s="4">
        <v>127</v>
      </c>
      <c r="H80" s="4">
        <v>148</v>
      </c>
      <c r="I80" s="7">
        <f t="shared" si="3"/>
        <v>99.486533333333341</v>
      </c>
      <c r="J80" s="16">
        <f t="shared" si="4"/>
        <v>39.794613333333331</v>
      </c>
    </row>
    <row r="81" spans="1:10" s="1" customFormat="1" x14ac:dyDescent="0.25">
      <c r="A81" s="27"/>
      <c r="B81" s="25" t="s">
        <v>159</v>
      </c>
      <c r="C81" s="15">
        <v>250</v>
      </c>
      <c r="D81" s="24" t="s">
        <v>99</v>
      </c>
      <c r="E81" s="32" t="s">
        <v>177</v>
      </c>
      <c r="F81" s="4">
        <v>31</v>
      </c>
      <c r="G81" s="4">
        <v>44</v>
      </c>
      <c r="H81" s="4">
        <v>27</v>
      </c>
      <c r="I81" s="7">
        <f t="shared" si="3"/>
        <v>22.351600000000001</v>
      </c>
      <c r="J81" s="16">
        <f t="shared" si="4"/>
        <v>8.9406400000000019</v>
      </c>
    </row>
    <row r="82" spans="1:10" s="1" customFormat="1" x14ac:dyDescent="0.25">
      <c r="A82" s="27"/>
      <c r="B82" s="25" t="s">
        <v>158</v>
      </c>
      <c r="C82" s="15">
        <v>400</v>
      </c>
      <c r="D82" s="24" t="s">
        <v>126</v>
      </c>
      <c r="E82" s="32" t="s">
        <v>177</v>
      </c>
      <c r="F82" s="4">
        <v>11</v>
      </c>
      <c r="G82" s="4">
        <v>11</v>
      </c>
      <c r="H82" s="4">
        <v>10</v>
      </c>
      <c r="I82" s="7">
        <f t="shared" si="3"/>
        <v>7.0122666666666653</v>
      </c>
      <c r="J82" s="16">
        <f t="shared" si="4"/>
        <v>1.7530666666666663</v>
      </c>
    </row>
    <row r="83" spans="1:10" s="1" customFormat="1" x14ac:dyDescent="0.25">
      <c r="A83" s="27"/>
      <c r="B83" s="25" t="s">
        <v>127</v>
      </c>
      <c r="C83" s="15">
        <v>400</v>
      </c>
      <c r="D83" s="24" t="s">
        <v>100</v>
      </c>
      <c r="E83" s="32" t="s">
        <v>177</v>
      </c>
      <c r="F83" s="4">
        <v>16</v>
      </c>
      <c r="G83" s="4">
        <v>36</v>
      </c>
      <c r="H83" s="4">
        <v>29</v>
      </c>
      <c r="I83" s="7">
        <f t="shared" si="3"/>
        <v>17.7498</v>
      </c>
      <c r="J83" s="16">
        <f t="shared" si="4"/>
        <v>4.4374500000000001</v>
      </c>
    </row>
    <row r="84" spans="1:10" ht="30" x14ac:dyDescent="0.25">
      <c r="A84" s="27"/>
      <c r="B84" s="25" t="s">
        <v>157</v>
      </c>
      <c r="C84" s="15">
        <v>400</v>
      </c>
      <c r="D84" s="24" t="s">
        <v>119</v>
      </c>
      <c r="E84" s="32" t="s">
        <v>177</v>
      </c>
      <c r="F84" s="4">
        <v>101</v>
      </c>
      <c r="G84" s="4">
        <v>98</v>
      </c>
      <c r="H84" s="4">
        <v>120</v>
      </c>
      <c r="I84" s="7">
        <f t="shared" si="3"/>
        <v>69.903533333333328</v>
      </c>
      <c r="J84" s="16">
        <f t="shared" si="4"/>
        <v>17.475883333333332</v>
      </c>
    </row>
    <row r="85" spans="1:10" ht="30" x14ac:dyDescent="0.25">
      <c r="A85" s="27"/>
      <c r="B85" s="25" t="s">
        <v>156</v>
      </c>
      <c r="C85" s="15">
        <v>400</v>
      </c>
      <c r="D85" s="24" t="s">
        <v>101</v>
      </c>
      <c r="E85" s="32" t="s">
        <v>177</v>
      </c>
      <c r="F85" s="4">
        <v>0</v>
      </c>
      <c r="G85" s="4">
        <v>0</v>
      </c>
      <c r="H85" s="4">
        <v>0</v>
      </c>
      <c r="I85" s="7">
        <f>(F85+G85+H85)/3*0.38*1.73</f>
        <v>0</v>
      </c>
      <c r="J85" s="16">
        <f t="shared" si="4"/>
        <v>0</v>
      </c>
    </row>
    <row r="86" spans="1:10" x14ac:dyDescent="0.25">
      <c r="A86" s="27"/>
      <c r="B86" s="25" t="s">
        <v>60</v>
      </c>
      <c r="C86" s="15">
        <v>400</v>
      </c>
      <c r="D86" s="24" t="s">
        <v>114</v>
      </c>
      <c r="E86" s="32" t="s">
        <v>177</v>
      </c>
      <c r="F86" s="4">
        <v>131</v>
      </c>
      <c r="G86" s="4">
        <v>153</v>
      </c>
      <c r="H86" s="4">
        <v>144</v>
      </c>
      <c r="I86" s="7">
        <f t="shared" si="3"/>
        <v>93.789066666666656</v>
      </c>
      <c r="J86" s="16">
        <f t="shared" si="4"/>
        <v>23.447266666666664</v>
      </c>
    </row>
    <row r="87" spans="1:10" x14ac:dyDescent="0.25">
      <c r="A87" s="27"/>
      <c r="B87" s="25" t="s">
        <v>155</v>
      </c>
      <c r="C87" s="15">
        <v>250</v>
      </c>
      <c r="D87" s="24" t="s">
        <v>106</v>
      </c>
      <c r="E87" s="32" t="s">
        <v>177</v>
      </c>
      <c r="F87" s="4">
        <v>87</v>
      </c>
      <c r="G87" s="4">
        <v>67</v>
      </c>
      <c r="H87" s="4">
        <v>90</v>
      </c>
      <c r="I87" s="7">
        <f t="shared" si="3"/>
        <v>53.468533333333333</v>
      </c>
      <c r="J87" s="16">
        <f t="shared" si="4"/>
        <v>21.387413333333331</v>
      </c>
    </row>
    <row r="88" spans="1:10" x14ac:dyDescent="0.25">
      <c r="A88" s="27"/>
      <c r="B88" s="25" t="s">
        <v>154</v>
      </c>
      <c r="C88" s="15">
        <v>250</v>
      </c>
      <c r="D88" s="24" t="s">
        <v>80</v>
      </c>
      <c r="E88" s="32" t="s">
        <v>177</v>
      </c>
      <c r="F88" s="4">
        <v>120</v>
      </c>
      <c r="G88" s="4">
        <v>105</v>
      </c>
      <c r="H88" s="4">
        <v>51</v>
      </c>
      <c r="I88" s="7">
        <f t="shared" si="3"/>
        <v>60.480800000000002</v>
      </c>
      <c r="J88" s="16">
        <f t="shared" si="4"/>
        <v>24.192320000000002</v>
      </c>
    </row>
    <row r="89" spans="1:10" x14ac:dyDescent="0.25">
      <c r="A89" s="27"/>
      <c r="B89" s="25" t="s">
        <v>61</v>
      </c>
      <c r="C89" s="15">
        <v>400</v>
      </c>
      <c r="D89" s="24" t="s">
        <v>80</v>
      </c>
      <c r="E89" s="32" t="s">
        <v>177</v>
      </c>
      <c r="F89" s="4">
        <v>269</v>
      </c>
      <c r="G89" s="4">
        <v>299</v>
      </c>
      <c r="H89" s="4">
        <v>220</v>
      </c>
      <c r="I89" s="7">
        <f t="shared" si="3"/>
        <v>172.67706666666669</v>
      </c>
      <c r="J89" s="16">
        <f t="shared" si="4"/>
        <v>43.169266666666672</v>
      </c>
    </row>
    <row r="90" spans="1:10" x14ac:dyDescent="0.25">
      <c r="A90" s="27"/>
      <c r="B90" s="25" t="s">
        <v>176</v>
      </c>
      <c r="C90" s="15">
        <v>100</v>
      </c>
      <c r="D90" s="24" t="s">
        <v>117</v>
      </c>
      <c r="E90" s="32" t="s">
        <v>177</v>
      </c>
      <c r="F90" s="4">
        <v>3</v>
      </c>
      <c r="G90" s="4">
        <v>5</v>
      </c>
      <c r="H90" s="4">
        <v>4</v>
      </c>
      <c r="I90" s="7">
        <f t="shared" si="3"/>
        <v>2.6295999999999999</v>
      </c>
      <c r="J90" s="16">
        <f t="shared" si="4"/>
        <v>2.6295999999999999</v>
      </c>
    </row>
    <row r="91" spans="1:10" x14ac:dyDescent="0.25">
      <c r="A91" s="27"/>
      <c r="B91" s="25" t="s">
        <v>62</v>
      </c>
      <c r="C91" s="15">
        <v>100</v>
      </c>
      <c r="D91" s="24" t="s">
        <v>120</v>
      </c>
      <c r="E91" s="32" t="s">
        <v>177</v>
      </c>
      <c r="F91" s="4">
        <v>0</v>
      </c>
      <c r="G91" s="4">
        <v>0</v>
      </c>
      <c r="H91" s="4">
        <v>0</v>
      </c>
      <c r="I91" s="7">
        <f t="shared" si="3"/>
        <v>0</v>
      </c>
      <c r="J91" s="16">
        <f t="shared" si="4"/>
        <v>0</v>
      </c>
    </row>
    <row r="92" spans="1:10" x14ac:dyDescent="0.25">
      <c r="A92" s="27"/>
      <c r="B92" s="25" t="s">
        <v>63</v>
      </c>
      <c r="C92" s="15">
        <v>250</v>
      </c>
      <c r="D92" s="24" t="s">
        <v>80</v>
      </c>
      <c r="E92" s="32" t="s">
        <v>178</v>
      </c>
      <c r="F92" s="4">
        <v>107</v>
      </c>
      <c r="G92" s="4">
        <v>160</v>
      </c>
      <c r="H92" s="4">
        <v>190</v>
      </c>
      <c r="I92" s="7">
        <f t="shared" si="3"/>
        <v>100.14393333333334</v>
      </c>
      <c r="J92" s="16">
        <f t="shared" si="4"/>
        <v>40.057573333333337</v>
      </c>
    </row>
    <row r="93" spans="1:10" ht="30" x14ac:dyDescent="0.25">
      <c r="A93" s="27"/>
      <c r="B93" s="25" t="s">
        <v>152</v>
      </c>
      <c r="C93" s="15">
        <v>400</v>
      </c>
      <c r="D93" s="24" t="s">
        <v>102</v>
      </c>
      <c r="E93" s="32" t="s">
        <v>177</v>
      </c>
      <c r="F93" s="4">
        <v>90</v>
      </c>
      <c r="G93" s="4">
        <v>85</v>
      </c>
      <c r="H93" s="4">
        <v>74</v>
      </c>
      <c r="I93" s="7">
        <f t="shared" si="3"/>
        <v>54.5642</v>
      </c>
      <c r="J93" s="16">
        <f t="shared" si="4"/>
        <v>13.64105</v>
      </c>
    </row>
    <row r="94" spans="1:10" x14ac:dyDescent="0.25">
      <c r="A94" s="27"/>
      <c r="B94" s="25" t="s">
        <v>153</v>
      </c>
      <c r="C94" s="15">
        <v>400</v>
      </c>
      <c r="D94" s="24" t="s">
        <v>121</v>
      </c>
      <c r="E94" s="32" t="s">
        <v>177</v>
      </c>
      <c r="F94" s="4">
        <v>101</v>
      </c>
      <c r="G94" s="4">
        <v>130</v>
      </c>
      <c r="H94" s="4">
        <v>94</v>
      </c>
      <c r="I94" s="7">
        <f t="shared" si="3"/>
        <v>71.218333333333334</v>
      </c>
      <c r="J94" s="16">
        <f t="shared" si="4"/>
        <v>17.804583333333333</v>
      </c>
    </row>
    <row r="95" spans="1:10" x14ac:dyDescent="0.25">
      <c r="A95" s="27"/>
      <c r="B95" s="25" t="s">
        <v>64</v>
      </c>
      <c r="C95" s="15">
        <v>320</v>
      </c>
      <c r="D95" s="24" t="s">
        <v>80</v>
      </c>
      <c r="E95" s="32" t="s">
        <v>177</v>
      </c>
      <c r="F95" s="4">
        <v>58</v>
      </c>
      <c r="G95" s="4">
        <v>73</v>
      </c>
      <c r="H95" s="4">
        <v>61</v>
      </c>
      <c r="I95" s="7">
        <f t="shared" si="3"/>
        <v>42.073599999999999</v>
      </c>
      <c r="J95" s="16">
        <f t="shared" si="4"/>
        <v>13.147999999999998</v>
      </c>
    </row>
    <row r="96" spans="1:10" x14ac:dyDescent="0.25">
      <c r="A96" s="27"/>
      <c r="B96" s="25" t="s">
        <v>65</v>
      </c>
      <c r="C96" s="15">
        <v>400</v>
      </c>
      <c r="D96" s="24" t="s">
        <v>80</v>
      </c>
      <c r="E96" s="32" t="s">
        <v>177</v>
      </c>
      <c r="F96" s="4">
        <v>180</v>
      </c>
      <c r="G96" s="4">
        <v>208</v>
      </c>
      <c r="H96" s="4">
        <v>155</v>
      </c>
      <c r="I96" s="7">
        <f t="shared" si="3"/>
        <v>118.9894</v>
      </c>
      <c r="J96" s="16">
        <f t="shared" si="4"/>
        <v>29.747350000000001</v>
      </c>
    </row>
    <row r="97" spans="1:10" x14ac:dyDescent="0.25">
      <c r="A97" s="27"/>
      <c r="B97" s="25" t="s">
        <v>142</v>
      </c>
      <c r="C97" s="15">
        <v>250</v>
      </c>
      <c r="D97" s="24" t="s">
        <v>80</v>
      </c>
      <c r="E97" s="32" t="s">
        <v>177</v>
      </c>
      <c r="F97" s="4">
        <v>161</v>
      </c>
      <c r="G97" s="4">
        <v>127</v>
      </c>
      <c r="H97" s="4">
        <v>119</v>
      </c>
      <c r="I97" s="7">
        <f t="shared" si="3"/>
        <v>89.187266666666659</v>
      </c>
      <c r="J97" s="16">
        <f t="shared" si="4"/>
        <v>35.674906666666658</v>
      </c>
    </row>
    <row r="98" spans="1:10" x14ac:dyDescent="0.25">
      <c r="A98" s="27"/>
      <c r="B98" s="25" t="s">
        <v>141</v>
      </c>
      <c r="C98" s="15">
        <v>250</v>
      </c>
      <c r="D98" s="24" t="s">
        <v>88</v>
      </c>
      <c r="E98" s="32" t="s">
        <v>177</v>
      </c>
      <c r="F98" s="4">
        <v>70</v>
      </c>
      <c r="G98" s="4">
        <v>53</v>
      </c>
      <c r="H98" s="4">
        <v>78</v>
      </c>
      <c r="I98" s="7">
        <f t="shared" si="3"/>
        <v>44.0458</v>
      </c>
      <c r="J98" s="16">
        <f t="shared" si="4"/>
        <v>17.618320000000001</v>
      </c>
    </row>
    <row r="99" spans="1:10" x14ac:dyDescent="0.25">
      <c r="A99" s="27"/>
      <c r="B99" s="25" t="s">
        <v>66</v>
      </c>
      <c r="C99" s="15">
        <v>160</v>
      </c>
      <c r="D99" s="24" t="s">
        <v>80</v>
      </c>
      <c r="E99" s="32" t="s">
        <v>177</v>
      </c>
      <c r="F99" s="4">
        <v>91</v>
      </c>
      <c r="G99" s="4">
        <v>123</v>
      </c>
      <c r="H99" s="4">
        <v>101</v>
      </c>
      <c r="I99" s="7">
        <f t="shared" si="3"/>
        <v>69.027000000000001</v>
      </c>
      <c r="J99" s="16">
        <f t="shared" si="4"/>
        <v>43.141874999999999</v>
      </c>
    </row>
    <row r="100" spans="1:10" x14ac:dyDescent="0.25">
      <c r="A100" s="27"/>
      <c r="B100" s="25" t="s">
        <v>67</v>
      </c>
      <c r="C100" s="15">
        <v>10</v>
      </c>
      <c r="D100" s="24" t="s">
        <v>115</v>
      </c>
      <c r="E100" s="32" t="s">
        <v>177</v>
      </c>
      <c r="F100" s="4">
        <v>21</v>
      </c>
      <c r="G100" s="4">
        <v>0</v>
      </c>
      <c r="H100" s="4">
        <v>0</v>
      </c>
      <c r="I100" s="7">
        <f t="shared" si="3"/>
        <v>4.6017999999999999</v>
      </c>
      <c r="J100" s="16">
        <f t="shared" si="4"/>
        <v>46.018000000000001</v>
      </c>
    </row>
    <row r="101" spans="1:10" x14ac:dyDescent="0.25">
      <c r="A101" s="27"/>
      <c r="B101" s="25" t="s">
        <v>68</v>
      </c>
      <c r="C101" s="15">
        <v>400</v>
      </c>
      <c r="D101" s="24" t="s">
        <v>80</v>
      </c>
      <c r="E101" s="32" t="s">
        <v>177</v>
      </c>
      <c r="F101" s="4">
        <v>24</v>
      </c>
      <c r="G101" s="4">
        <v>19</v>
      </c>
      <c r="H101" s="4">
        <v>33</v>
      </c>
      <c r="I101" s="7">
        <f t="shared" si="3"/>
        <v>16.654133333333334</v>
      </c>
      <c r="J101" s="16">
        <f t="shared" si="4"/>
        <v>4.1635333333333335</v>
      </c>
    </row>
    <row r="102" spans="1:10" ht="16.5" customHeight="1" x14ac:dyDescent="0.25">
      <c r="A102" s="27"/>
      <c r="B102" s="25" t="s">
        <v>69</v>
      </c>
      <c r="C102" s="15">
        <v>160</v>
      </c>
      <c r="D102" s="24" t="s">
        <v>103</v>
      </c>
      <c r="E102" s="32" t="s">
        <v>177</v>
      </c>
      <c r="F102" s="4">
        <v>27</v>
      </c>
      <c r="G102" s="4">
        <v>11</v>
      </c>
      <c r="H102" s="4">
        <v>10</v>
      </c>
      <c r="I102" s="7">
        <f t="shared" si="3"/>
        <v>10.5184</v>
      </c>
      <c r="J102" s="16">
        <f t="shared" si="4"/>
        <v>6.573999999999999</v>
      </c>
    </row>
    <row r="103" spans="1:10" x14ac:dyDescent="0.25">
      <c r="A103" s="27"/>
      <c r="B103" s="25" t="s">
        <v>70</v>
      </c>
      <c r="C103" s="15">
        <v>400</v>
      </c>
      <c r="D103" s="24" t="s">
        <v>80</v>
      </c>
      <c r="E103" s="32" t="s">
        <v>177</v>
      </c>
      <c r="F103" s="4">
        <v>78</v>
      </c>
      <c r="G103" s="4">
        <v>83</v>
      </c>
      <c r="H103" s="4">
        <v>79</v>
      </c>
      <c r="I103" s="7">
        <f t="shared" si="3"/>
        <v>52.591999999999999</v>
      </c>
      <c r="J103" s="16">
        <f t="shared" si="4"/>
        <v>13.147999999999998</v>
      </c>
    </row>
    <row r="104" spans="1:10" ht="16.5" customHeight="1" x14ac:dyDescent="0.25">
      <c r="A104" s="27"/>
      <c r="B104" s="25" t="s">
        <v>71</v>
      </c>
      <c r="C104" s="15">
        <v>400</v>
      </c>
      <c r="D104" s="24" t="s">
        <v>104</v>
      </c>
      <c r="E104" s="32" t="s">
        <v>177</v>
      </c>
      <c r="F104" s="4">
        <v>186</v>
      </c>
      <c r="G104" s="4">
        <v>182</v>
      </c>
      <c r="H104" s="4">
        <v>182</v>
      </c>
      <c r="I104" s="7">
        <f t="shared" si="3"/>
        <v>120.52333333333334</v>
      </c>
      <c r="J104" s="16">
        <f t="shared" si="4"/>
        <v>30.130833333333335</v>
      </c>
    </row>
    <row r="105" spans="1:10" x14ac:dyDescent="0.25">
      <c r="A105" s="27"/>
      <c r="B105" s="25" t="s">
        <v>122</v>
      </c>
      <c r="C105" s="15">
        <v>400</v>
      </c>
      <c r="D105" s="24" t="s">
        <v>114</v>
      </c>
      <c r="E105" s="32" t="s">
        <v>177</v>
      </c>
      <c r="F105" s="4">
        <v>109</v>
      </c>
      <c r="G105" s="4">
        <v>120</v>
      </c>
      <c r="H105" s="4">
        <v>119</v>
      </c>
      <c r="I105" s="7">
        <f t="shared" si="3"/>
        <v>76.258399999999995</v>
      </c>
      <c r="J105" s="16">
        <f t="shared" si="4"/>
        <v>19.064599999999999</v>
      </c>
    </row>
    <row r="106" spans="1:10" x14ac:dyDescent="0.25">
      <c r="A106" s="27"/>
      <c r="B106" s="25" t="s">
        <v>124</v>
      </c>
      <c r="C106" s="15">
        <v>400</v>
      </c>
      <c r="D106" s="24" t="s">
        <v>114</v>
      </c>
      <c r="E106" s="32" t="s">
        <v>177</v>
      </c>
      <c r="F106" s="4">
        <v>280</v>
      </c>
      <c r="G106" s="4">
        <v>265</v>
      </c>
      <c r="H106" s="4">
        <v>266</v>
      </c>
      <c r="I106" s="7">
        <f t="shared" si="3"/>
        <v>177.71713333333332</v>
      </c>
      <c r="J106" s="16">
        <f t="shared" si="4"/>
        <v>44.429283333333331</v>
      </c>
    </row>
    <row r="107" spans="1:10" x14ac:dyDescent="0.25">
      <c r="A107" s="27"/>
      <c r="B107" s="25" t="s">
        <v>72</v>
      </c>
      <c r="C107" s="15">
        <v>250</v>
      </c>
      <c r="D107" s="24" t="s">
        <v>114</v>
      </c>
      <c r="E107" s="32" t="s">
        <v>177</v>
      </c>
      <c r="F107" s="4">
        <v>90</v>
      </c>
      <c r="G107" s="4">
        <v>91</v>
      </c>
      <c r="H107" s="4">
        <v>87</v>
      </c>
      <c r="I107" s="7">
        <f t="shared" si="3"/>
        <v>58.727733333333333</v>
      </c>
      <c r="J107" s="16">
        <f t="shared" si="4"/>
        <v>23.491093333333332</v>
      </c>
    </row>
    <row r="108" spans="1:10" x14ac:dyDescent="0.25">
      <c r="A108" s="27"/>
      <c r="B108" s="25" t="s">
        <v>73</v>
      </c>
      <c r="C108" s="15">
        <v>250</v>
      </c>
      <c r="D108" s="24"/>
      <c r="E108" s="32" t="s">
        <v>178</v>
      </c>
      <c r="F108" s="4">
        <v>0</v>
      </c>
      <c r="G108" s="4">
        <v>0</v>
      </c>
      <c r="H108" s="4">
        <v>0</v>
      </c>
      <c r="I108" s="7">
        <f t="shared" si="3"/>
        <v>0</v>
      </c>
      <c r="J108" s="16">
        <f t="shared" si="4"/>
        <v>0</v>
      </c>
    </row>
    <row r="109" spans="1:10" x14ac:dyDescent="0.25">
      <c r="A109" s="27"/>
      <c r="B109" s="25" t="s">
        <v>74</v>
      </c>
      <c r="C109" s="15">
        <v>400</v>
      </c>
      <c r="D109" s="24" t="s">
        <v>80</v>
      </c>
      <c r="E109" s="32" t="s">
        <v>177</v>
      </c>
      <c r="F109" s="4">
        <v>37</v>
      </c>
      <c r="G109" s="4">
        <v>30</v>
      </c>
      <c r="H109" s="4">
        <v>13</v>
      </c>
      <c r="I109" s="7">
        <f t="shared" si="3"/>
        <v>17.530666666666669</v>
      </c>
      <c r="J109" s="16">
        <f t="shared" si="4"/>
        <v>4.3826666666666672</v>
      </c>
    </row>
    <row r="110" spans="1:10" x14ac:dyDescent="0.25">
      <c r="A110" s="27"/>
      <c r="B110" s="25" t="s">
        <v>75</v>
      </c>
      <c r="C110" s="15">
        <v>250</v>
      </c>
      <c r="D110" s="24" t="s">
        <v>80</v>
      </c>
      <c r="E110" s="32" t="s">
        <v>177</v>
      </c>
      <c r="F110" s="4">
        <v>41</v>
      </c>
      <c r="G110" s="4">
        <v>25</v>
      </c>
      <c r="H110" s="4">
        <v>53</v>
      </c>
      <c r="I110" s="7">
        <f t="shared" ref="I110:I125" si="13">(F110+G110+H110)/3*0.38*1.73</f>
        <v>26.076866666666664</v>
      </c>
      <c r="J110" s="16">
        <f t="shared" ref="J110:J125" si="14">(I110/C110)*100</f>
        <v>10.430746666666666</v>
      </c>
    </row>
    <row r="111" spans="1:10" x14ac:dyDescent="0.25">
      <c r="A111" s="27"/>
      <c r="B111" s="25" t="s">
        <v>76</v>
      </c>
      <c r="C111" s="15">
        <v>100</v>
      </c>
      <c r="D111" s="24" t="s">
        <v>80</v>
      </c>
      <c r="E111" s="32" t="s">
        <v>177</v>
      </c>
      <c r="F111" s="4">
        <v>53</v>
      </c>
      <c r="G111" s="4">
        <v>88</v>
      </c>
      <c r="H111" s="4">
        <v>85</v>
      </c>
      <c r="I111" s="7">
        <f t="shared" si="13"/>
        <v>49.524133333333332</v>
      </c>
      <c r="J111" s="16">
        <f t="shared" si="14"/>
        <v>49.524133333333332</v>
      </c>
    </row>
    <row r="112" spans="1:10" x14ac:dyDescent="0.25">
      <c r="A112" s="27"/>
      <c r="B112" s="25" t="s">
        <v>77</v>
      </c>
      <c r="C112" s="15">
        <v>100</v>
      </c>
      <c r="D112" s="24" t="s">
        <v>80</v>
      </c>
      <c r="E112" s="32" t="s">
        <v>177</v>
      </c>
      <c r="F112" s="4">
        <v>35</v>
      </c>
      <c r="G112" s="4">
        <v>6</v>
      </c>
      <c r="H112" s="4">
        <v>17</v>
      </c>
      <c r="I112" s="7">
        <f t="shared" si="13"/>
        <v>12.709733333333332</v>
      </c>
      <c r="J112" s="16">
        <f t="shared" si="14"/>
        <v>12.709733333333331</v>
      </c>
    </row>
    <row r="113" spans="1:10" x14ac:dyDescent="0.25">
      <c r="A113" s="27"/>
      <c r="B113" s="25" t="s">
        <v>140</v>
      </c>
      <c r="C113" s="15">
        <v>400</v>
      </c>
      <c r="D113" s="24" t="s">
        <v>123</v>
      </c>
      <c r="E113" s="32" t="s">
        <v>177</v>
      </c>
      <c r="F113" s="4">
        <v>52</v>
      </c>
      <c r="G113" s="4">
        <v>76</v>
      </c>
      <c r="H113" s="4">
        <v>52</v>
      </c>
      <c r="I113" s="7">
        <f t="shared" si="13"/>
        <v>39.444000000000003</v>
      </c>
      <c r="J113" s="16">
        <f t="shared" si="14"/>
        <v>9.8610000000000007</v>
      </c>
    </row>
    <row r="114" spans="1:10" x14ac:dyDescent="0.25">
      <c r="A114" s="27"/>
      <c r="B114" s="25" t="s">
        <v>78</v>
      </c>
      <c r="C114" s="15">
        <v>400</v>
      </c>
      <c r="D114" s="24" t="s">
        <v>98</v>
      </c>
      <c r="E114" s="32" t="s">
        <v>177</v>
      </c>
      <c r="F114" s="4">
        <v>46</v>
      </c>
      <c r="G114" s="4">
        <v>64</v>
      </c>
      <c r="H114" s="4">
        <v>66</v>
      </c>
      <c r="I114" s="7">
        <f t="shared" si="13"/>
        <v>38.567466666666668</v>
      </c>
      <c r="J114" s="16">
        <f t="shared" si="14"/>
        <v>9.641866666666667</v>
      </c>
    </row>
    <row r="115" spans="1:10" x14ac:dyDescent="0.25">
      <c r="B115" s="14" t="s">
        <v>79</v>
      </c>
      <c r="C115" s="15">
        <v>100</v>
      </c>
      <c r="D115" s="24" t="s">
        <v>80</v>
      </c>
      <c r="E115" s="32" t="s">
        <v>177</v>
      </c>
      <c r="F115" s="4">
        <v>71</v>
      </c>
      <c r="G115" s="4">
        <v>48</v>
      </c>
      <c r="H115" s="4">
        <v>99</v>
      </c>
      <c r="I115" s="7">
        <f t="shared" ref="I115" si="15">(F115+G115+H115)/3*0.38*1.73</f>
        <v>47.77106666666667</v>
      </c>
      <c r="J115" s="16">
        <f t="shared" ref="J115" si="16">(I115/C115)*100</f>
        <v>47.77106666666667</v>
      </c>
    </row>
    <row r="116" spans="1:10" x14ac:dyDescent="0.25">
      <c r="B116" s="14" t="s">
        <v>143</v>
      </c>
      <c r="C116" s="15">
        <v>100</v>
      </c>
      <c r="D116" s="24" t="s">
        <v>80</v>
      </c>
      <c r="E116" s="32" t="s">
        <v>177</v>
      </c>
      <c r="F116" s="4">
        <v>37</v>
      </c>
      <c r="G116" s="4">
        <v>43</v>
      </c>
      <c r="H116" s="4">
        <v>35</v>
      </c>
      <c r="I116" s="7">
        <f>(F116+G116+H116)/3*0.38*1.73</f>
        <v>25.200333333333337</v>
      </c>
      <c r="J116" s="16">
        <f>(I116/C116)*100</f>
        <v>25.200333333333337</v>
      </c>
    </row>
    <row r="117" spans="1:10" x14ac:dyDescent="0.25">
      <c r="B117" s="14" t="s">
        <v>128</v>
      </c>
      <c r="C117" s="15"/>
      <c r="D117" s="24" t="s">
        <v>106</v>
      </c>
      <c r="E117" s="32"/>
      <c r="F117" s="4">
        <v>91</v>
      </c>
      <c r="G117" s="4">
        <v>104</v>
      </c>
      <c r="H117" s="4">
        <v>181</v>
      </c>
      <c r="I117" s="7">
        <f t="shared" si="13"/>
        <v>82.394133333333329</v>
      </c>
      <c r="J117" s="16"/>
    </row>
    <row r="118" spans="1:10" x14ac:dyDescent="0.25">
      <c r="B118" s="14" t="s">
        <v>144</v>
      </c>
      <c r="C118" s="15">
        <v>250</v>
      </c>
      <c r="D118" s="24" t="s">
        <v>80</v>
      </c>
      <c r="E118" s="32" t="s">
        <v>177</v>
      </c>
      <c r="F118" s="4">
        <v>0</v>
      </c>
      <c r="G118" s="4">
        <v>0</v>
      </c>
      <c r="H118" s="4">
        <v>0</v>
      </c>
      <c r="I118" s="7">
        <f t="shared" si="13"/>
        <v>0</v>
      </c>
      <c r="J118" s="16">
        <f t="shared" ref="J118:J120" si="17">(I118/C118)*100</f>
        <v>0</v>
      </c>
    </row>
    <row r="119" spans="1:10" x14ac:dyDescent="0.25">
      <c r="B119" s="14" t="s">
        <v>145</v>
      </c>
      <c r="C119" s="15">
        <v>250</v>
      </c>
      <c r="D119" s="24" t="s">
        <v>80</v>
      </c>
      <c r="E119" s="32" t="s">
        <v>177</v>
      </c>
      <c r="F119" s="4">
        <v>1</v>
      </c>
      <c r="G119" s="4">
        <v>1</v>
      </c>
      <c r="H119" s="4">
        <v>0</v>
      </c>
      <c r="I119" s="7">
        <f t="shared" si="13"/>
        <v>0.43826666666666658</v>
      </c>
      <c r="J119" s="16">
        <f t="shared" si="17"/>
        <v>0.17530666666666664</v>
      </c>
    </row>
    <row r="120" spans="1:10" x14ac:dyDescent="0.25">
      <c r="B120" s="14" t="s">
        <v>146</v>
      </c>
      <c r="C120" s="15">
        <v>250</v>
      </c>
      <c r="D120" s="24" t="s">
        <v>80</v>
      </c>
      <c r="E120" s="32" t="s">
        <v>178</v>
      </c>
      <c r="F120" s="4">
        <v>90</v>
      </c>
      <c r="G120" s="4">
        <v>93</v>
      </c>
      <c r="H120" s="4">
        <v>91</v>
      </c>
      <c r="I120" s="7">
        <f t="shared" si="13"/>
        <v>60.042533333333324</v>
      </c>
      <c r="J120" s="16">
        <f t="shared" si="17"/>
        <v>24.017013333333328</v>
      </c>
    </row>
    <row r="121" spans="1:10" x14ac:dyDescent="0.25">
      <c r="B121" s="14" t="s">
        <v>149</v>
      </c>
      <c r="C121" s="15">
        <v>100</v>
      </c>
      <c r="D121" s="24" t="s">
        <v>80</v>
      </c>
      <c r="E121" s="32" t="s">
        <v>177</v>
      </c>
      <c r="F121" s="4">
        <v>32</v>
      </c>
      <c r="G121" s="4">
        <v>32</v>
      </c>
      <c r="H121" s="4">
        <v>40</v>
      </c>
      <c r="I121" s="7">
        <f t="shared" ref="I121:I123" si="18">(F121+G121+H121)/3*0.38*1.73</f>
        <v>22.789866666666665</v>
      </c>
      <c r="J121" s="16">
        <f t="shared" ref="J121:J123" si="19">(I121/C121)*100</f>
        <v>22.789866666666665</v>
      </c>
    </row>
    <row r="122" spans="1:10" x14ac:dyDescent="0.25">
      <c r="B122" s="14" t="s">
        <v>150</v>
      </c>
      <c r="C122" s="15">
        <v>250</v>
      </c>
      <c r="D122" s="24" t="s">
        <v>80</v>
      </c>
      <c r="E122" s="32" t="s">
        <v>177</v>
      </c>
      <c r="F122" s="4">
        <v>37</v>
      </c>
      <c r="G122" s="4">
        <v>43</v>
      </c>
      <c r="H122" s="4">
        <v>22</v>
      </c>
      <c r="I122" s="7">
        <f t="shared" ref="I122" si="20">(F122+G122+H122)/3*0.38*1.73</f>
        <v>22.351600000000001</v>
      </c>
      <c r="J122" s="16">
        <f t="shared" ref="J122" si="21">(I122/C122)*100</f>
        <v>8.9406400000000019</v>
      </c>
    </row>
    <row r="123" spans="1:10" x14ac:dyDescent="0.25">
      <c r="B123" s="14" t="s">
        <v>151</v>
      </c>
      <c r="C123" s="15">
        <v>250</v>
      </c>
      <c r="D123" s="24" t="s">
        <v>80</v>
      </c>
      <c r="E123" s="32" t="s">
        <v>177</v>
      </c>
      <c r="F123" s="4">
        <v>3</v>
      </c>
      <c r="G123" s="4">
        <v>6</v>
      </c>
      <c r="H123" s="4">
        <v>1</v>
      </c>
      <c r="I123" s="7">
        <f t="shared" si="18"/>
        <v>2.1913333333333336</v>
      </c>
      <c r="J123" s="16">
        <f t="shared" si="19"/>
        <v>0.8765333333333335</v>
      </c>
    </row>
    <row r="124" spans="1:10" x14ac:dyDescent="0.25">
      <c r="B124" s="14" t="s">
        <v>147</v>
      </c>
      <c r="C124" s="15">
        <v>250</v>
      </c>
      <c r="D124" s="24" t="s">
        <v>80</v>
      </c>
      <c r="E124" s="32" t="s">
        <v>177</v>
      </c>
      <c r="F124" s="4">
        <v>0</v>
      </c>
      <c r="G124" s="4">
        <v>0</v>
      </c>
      <c r="H124" s="4">
        <v>0</v>
      </c>
      <c r="I124" s="7">
        <f t="shared" ref="I124" si="22">(F124+G124+H124)/3*0.38*1.73</f>
        <v>0</v>
      </c>
      <c r="J124" s="16">
        <f t="shared" ref="J124" si="23">(I124/C124)*100</f>
        <v>0</v>
      </c>
    </row>
    <row r="125" spans="1:10" x14ac:dyDescent="0.25">
      <c r="B125" s="52" t="s">
        <v>148</v>
      </c>
      <c r="C125" s="53">
        <v>250</v>
      </c>
      <c r="D125" s="54" t="s">
        <v>80</v>
      </c>
      <c r="E125" s="55" t="s">
        <v>177</v>
      </c>
      <c r="F125" s="56">
        <v>0</v>
      </c>
      <c r="G125" s="56">
        <v>0</v>
      </c>
      <c r="H125" s="56">
        <v>0</v>
      </c>
      <c r="I125" s="57">
        <f t="shared" si="13"/>
        <v>0</v>
      </c>
      <c r="J125" s="58">
        <f t="shared" si="14"/>
        <v>0</v>
      </c>
    </row>
    <row r="126" spans="1:10" x14ac:dyDescent="0.25">
      <c r="B126" s="59"/>
      <c r="C126" s="60"/>
      <c r="D126" s="61"/>
      <c r="E126" s="62"/>
      <c r="F126" s="63"/>
      <c r="G126" s="63"/>
      <c r="H126" s="63"/>
      <c r="I126" s="64"/>
      <c r="J126" s="65"/>
    </row>
  </sheetData>
  <mergeCells count="9">
    <mergeCell ref="B2:J2"/>
    <mergeCell ref="F3:J3"/>
    <mergeCell ref="I4:I5"/>
    <mergeCell ref="J4:J5"/>
    <mergeCell ref="F4:H4"/>
    <mergeCell ref="B3:B5"/>
    <mergeCell ref="C3:C5"/>
    <mergeCell ref="D3:D5"/>
    <mergeCell ref="E3:E5"/>
  </mergeCells>
  <pageMargins left="1.299212598425197" right="0.70866141732283472" top="0.74803149606299213" bottom="0.55118110236220474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2026-03-26T10:05:29Z</dcterms:modified>
</cp:coreProperties>
</file>